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228"/>
  <workbookPr defaultThemeVersion="124226"/>
  <mc:AlternateContent xmlns:mc="http://schemas.openxmlformats.org/markup-compatibility/2006">
    <mc:Choice Requires="x15">
      <x15ac:absPath xmlns:x15ac="http://schemas.microsoft.com/office/spreadsheetml/2010/11/ac" url="https://inkoopstereu-my.sharepoint.com/personal/agnes_inkoopster_eu/Documents/Materiaalcontracten/2. Groothandelscontract/Bestek/Publicatie/"/>
    </mc:Choice>
  </mc:AlternateContent>
  <xr:revisionPtr revIDLastSave="28" documentId="11_FB7C7164D7310CE398FB8F46C6F7F213AD1CB066" xr6:coauthVersionLast="47" xr6:coauthVersionMax="47" xr10:uidLastSave="{CD6FEC4E-8635-429D-95A7-3EA7911C83E2}"/>
  <bookViews>
    <workbookView xWindow="25800" yWindow="0" windowWidth="25800" windowHeight="21000" xr2:uid="{00000000-000D-0000-FFFF-FFFF00000000}"/>
  </bookViews>
  <sheets>
    <sheet name="Bijlage 2 Prijzenblad" sheetId="1" r:id="rId1"/>
    <sheet name="Gevoeligheid analyse" sheetId="2" state="hidden" r:id="rId2"/>
  </sheets>
  <definedNames>
    <definedName name="_xlnm._FilterDatabase" localSheetId="0" hidden="1">'Bijlage 2 Prijzenblad'!$I$6:$J$140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43" i="1" l="1"/>
  <c r="J144" i="1"/>
  <c r="J142" i="1"/>
  <c r="J11" i="1"/>
  <c r="J12" i="1"/>
  <c r="J13" i="1"/>
  <c r="J14" i="1"/>
  <c r="J16" i="1"/>
  <c r="J18" i="1"/>
  <c r="J20" i="1"/>
  <c r="J22" i="1"/>
  <c r="J23" i="1"/>
  <c r="J24" i="1"/>
  <c r="J26" i="1"/>
  <c r="J27" i="1"/>
  <c r="J28" i="1"/>
  <c r="J29" i="1"/>
  <c r="J31" i="1"/>
  <c r="J33" i="1"/>
  <c r="J34" i="1"/>
  <c r="J35" i="1"/>
  <c r="J36" i="1"/>
  <c r="J37" i="1"/>
  <c r="J38" i="1"/>
  <c r="J39" i="1"/>
  <c r="J40" i="1"/>
  <c r="J41" i="1"/>
  <c r="J42" i="1"/>
  <c r="J43" i="1"/>
  <c r="J44" i="1"/>
  <c r="J45" i="1"/>
  <c r="J46" i="1"/>
  <c r="J48" i="1"/>
  <c r="J49" i="1"/>
  <c r="J50" i="1"/>
  <c r="J51" i="1"/>
  <c r="J52" i="1"/>
  <c r="J53" i="1"/>
  <c r="J54" i="1"/>
  <c r="J57" i="1"/>
  <c r="J58" i="1"/>
  <c r="J59" i="1"/>
  <c r="J60" i="1"/>
  <c r="J61" i="1"/>
  <c r="J62" i="1"/>
  <c r="J63" i="1"/>
  <c r="J65" i="1"/>
  <c r="J66" i="1"/>
  <c r="J67" i="1"/>
  <c r="J68" i="1"/>
  <c r="J69" i="1"/>
  <c r="J70" i="1"/>
  <c r="J71" i="1"/>
  <c r="J72" i="1"/>
  <c r="J73" i="1"/>
  <c r="J74" i="1"/>
  <c r="J75" i="1"/>
  <c r="J76" i="1"/>
  <c r="J77" i="1"/>
  <c r="J78" i="1"/>
  <c r="J79"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8" i="1"/>
  <c r="J119" i="1"/>
  <c r="J120" i="1"/>
  <c r="J121" i="1"/>
  <c r="J122" i="1"/>
  <c r="J123" i="1"/>
  <c r="J124" i="1"/>
  <c r="J125" i="1"/>
  <c r="J126" i="1"/>
  <c r="J128" i="1"/>
  <c r="J129" i="1"/>
  <c r="J130" i="1"/>
  <c r="J131" i="1"/>
  <c r="J132" i="1"/>
  <c r="J133" i="1"/>
  <c r="J134" i="1"/>
  <c r="J135" i="1"/>
  <c r="J136" i="1"/>
  <c r="J137" i="1"/>
  <c r="J138" i="1"/>
  <c r="J139" i="1"/>
  <c r="J140" i="1"/>
  <c r="J10" i="1"/>
  <c r="C13" i="2" l="1"/>
  <c r="C17" i="2" s="1"/>
  <c r="G11" i="2"/>
  <c r="F11" i="2"/>
  <c r="BG31" i="2"/>
  <c r="BF31" i="2"/>
  <c r="BE31" i="2"/>
  <c r="BD31" i="2"/>
  <c r="BC31" i="2"/>
  <c r="BB31" i="2"/>
  <c r="BA31" i="2"/>
  <c r="AZ31" i="2"/>
  <c r="AZ32" i="2" s="1"/>
  <c r="AY31" i="2"/>
  <c r="AX31" i="2"/>
  <c r="AW31" i="2"/>
  <c r="AV31" i="2"/>
  <c r="AS31" i="2"/>
  <c r="AR31" i="2"/>
  <c r="AQ31" i="2"/>
  <c r="AQ32" i="2" s="1"/>
  <c r="AP31" i="2"/>
  <c r="AO31" i="2"/>
  <c r="AN31" i="2"/>
  <c r="AN32" i="2" s="1"/>
  <c r="AM31" i="2"/>
  <c r="AL31" i="2"/>
  <c r="AK31" i="2"/>
  <c r="AJ31" i="2"/>
  <c r="AI31" i="2"/>
  <c r="AI32" i="2" s="1"/>
  <c r="AH31" i="2"/>
  <c r="AE31" i="2"/>
  <c r="AD31" i="2"/>
  <c r="AC31" i="2"/>
  <c r="AB31" i="2"/>
  <c r="AA31" i="2"/>
  <c r="Z31" i="2"/>
  <c r="Y31" i="2"/>
  <c r="X31" i="2"/>
  <c r="W31" i="2"/>
  <c r="V31" i="2"/>
  <c r="U31" i="2"/>
  <c r="T31" i="2"/>
  <c r="Q31" i="2"/>
  <c r="P31" i="2"/>
  <c r="O31" i="2"/>
  <c r="N31" i="2"/>
  <c r="M31" i="2"/>
  <c r="L31" i="2"/>
  <c r="K31" i="2"/>
  <c r="J31" i="2"/>
  <c r="I31" i="2"/>
  <c r="H31" i="2"/>
  <c r="G31" i="2"/>
  <c r="F31" i="2"/>
  <c r="BG29" i="2"/>
  <c r="BF29" i="2"/>
  <c r="BE29" i="2"/>
  <c r="BD29" i="2"/>
  <c r="BC29" i="2"/>
  <c r="BB29" i="2"/>
  <c r="BA29" i="2"/>
  <c r="AZ29" i="2"/>
  <c r="AY29" i="2"/>
  <c r="AX29" i="2"/>
  <c r="AW29" i="2"/>
  <c r="AV29" i="2"/>
  <c r="AS29" i="2"/>
  <c r="AR29" i="2"/>
  <c r="AQ29" i="2"/>
  <c r="AP29" i="2"/>
  <c r="AO29" i="2"/>
  <c r="AN29" i="2"/>
  <c r="AM29" i="2"/>
  <c r="AL29" i="2"/>
  <c r="AK29" i="2"/>
  <c r="AJ29" i="2"/>
  <c r="AI29" i="2"/>
  <c r="AH29" i="2"/>
  <c r="BE30" i="2" s="1"/>
  <c r="AE29" i="2"/>
  <c r="AD29" i="2"/>
  <c r="AC29" i="2"/>
  <c r="AB29" i="2"/>
  <c r="AA29" i="2"/>
  <c r="Z29" i="2"/>
  <c r="Y29" i="2"/>
  <c r="X29" i="2"/>
  <c r="W29" i="2"/>
  <c r="V29" i="2"/>
  <c r="U29" i="2"/>
  <c r="T29" i="2"/>
  <c r="Q29" i="2"/>
  <c r="P29" i="2"/>
  <c r="O29" i="2"/>
  <c r="N29" i="2"/>
  <c r="M29" i="2"/>
  <c r="L29" i="2"/>
  <c r="K29" i="2"/>
  <c r="J29" i="2"/>
  <c r="I29" i="2"/>
  <c r="H29" i="2"/>
  <c r="G29" i="2"/>
  <c r="F29" i="2"/>
  <c r="BG27" i="2"/>
  <c r="BF27" i="2"/>
  <c r="BE27" i="2"/>
  <c r="BD27" i="2"/>
  <c r="BC27" i="2"/>
  <c r="BB27" i="2"/>
  <c r="BA27" i="2"/>
  <c r="AZ27" i="2"/>
  <c r="AY27" i="2"/>
  <c r="AX27" i="2"/>
  <c r="AW27" i="2"/>
  <c r="AV27" i="2"/>
  <c r="AS27" i="2"/>
  <c r="AR27" i="2"/>
  <c r="AQ27" i="2"/>
  <c r="AP27" i="2"/>
  <c r="AO27" i="2"/>
  <c r="AN27" i="2"/>
  <c r="AM27" i="2"/>
  <c r="AL27" i="2"/>
  <c r="AK27" i="2"/>
  <c r="AJ27" i="2"/>
  <c r="AI27" i="2"/>
  <c r="AH27" i="2"/>
  <c r="AE27" i="2"/>
  <c r="AD27" i="2"/>
  <c r="AC27" i="2"/>
  <c r="AB27" i="2"/>
  <c r="AA27" i="2"/>
  <c r="Z27" i="2"/>
  <c r="Y27" i="2"/>
  <c r="X27" i="2"/>
  <c r="W27" i="2"/>
  <c r="V27" i="2"/>
  <c r="U27" i="2"/>
  <c r="T27" i="2"/>
  <c r="AD28" i="2" s="1"/>
  <c r="Q27" i="2"/>
  <c r="P27" i="2"/>
  <c r="O27" i="2"/>
  <c r="N27" i="2"/>
  <c r="M27" i="2"/>
  <c r="L27" i="2"/>
  <c r="K27" i="2"/>
  <c r="J27" i="2"/>
  <c r="I27" i="2"/>
  <c r="H27" i="2"/>
  <c r="G27" i="2"/>
  <c r="F27" i="2"/>
  <c r="BG25" i="2"/>
  <c r="BF25" i="2"/>
  <c r="BE25" i="2"/>
  <c r="BD25" i="2"/>
  <c r="BC25" i="2"/>
  <c r="BB25" i="2"/>
  <c r="BA25" i="2"/>
  <c r="AZ25" i="2"/>
  <c r="AY25" i="2"/>
  <c r="AX25" i="2"/>
  <c r="AW25" i="2"/>
  <c r="AV25" i="2"/>
  <c r="AS25" i="2"/>
  <c r="AR25" i="2"/>
  <c r="AQ25" i="2"/>
  <c r="AP25" i="2"/>
  <c r="AO25" i="2"/>
  <c r="AN25" i="2"/>
  <c r="AM25" i="2"/>
  <c r="AL25" i="2"/>
  <c r="AK25" i="2"/>
  <c r="AJ25" i="2"/>
  <c r="AI25" i="2"/>
  <c r="AH25" i="2"/>
  <c r="AE25" i="2"/>
  <c r="AD25" i="2"/>
  <c r="AC25" i="2"/>
  <c r="AB25" i="2"/>
  <c r="AA25" i="2"/>
  <c r="Z25" i="2"/>
  <c r="Y25" i="2"/>
  <c r="X25" i="2"/>
  <c r="W25" i="2"/>
  <c r="V25" i="2"/>
  <c r="U25" i="2"/>
  <c r="T25" i="2"/>
  <c r="AD26" i="2" s="1"/>
  <c r="Q25" i="2"/>
  <c r="P25" i="2"/>
  <c r="O25" i="2"/>
  <c r="N25" i="2"/>
  <c r="M25" i="2"/>
  <c r="L25" i="2"/>
  <c r="K25" i="2"/>
  <c r="J25" i="2"/>
  <c r="I25" i="2"/>
  <c r="H25" i="2"/>
  <c r="G25" i="2"/>
  <c r="F25" i="2"/>
  <c r="BG23" i="2"/>
  <c r="BF23" i="2"/>
  <c r="BE23" i="2"/>
  <c r="BD23" i="2"/>
  <c r="BC23" i="2"/>
  <c r="BB23" i="2"/>
  <c r="BA23" i="2"/>
  <c r="AZ23" i="2"/>
  <c r="AY23" i="2"/>
  <c r="AX23" i="2"/>
  <c r="AW23" i="2"/>
  <c r="AV23" i="2"/>
  <c r="AS23" i="2"/>
  <c r="AR23" i="2"/>
  <c r="AQ23" i="2"/>
  <c r="AP23" i="2"/>
  <c r="AO23" i="2"/>
  <c r="AN23" i="2"/>
  <c r="AM23" i="2"/>
  <c r="AL23" i="2"/>
  <c r="AK23" i="2"/>
  <c r="AJ23" i="2"/>
  <c r="AI23" i="2"/>
  <c r="AH23" i="2"/>
  <c r="AE23" i="2"/>
  <c r="AD23" i="2"/>
  <c r="AC23" i="2"/>
  <c r="AB23" i="2"/>
  <c r="AA23" i="2"/>
  <c r="Z23" i="2"/>
  <c r="Y23" i="2"/>
  <c r="X23" i="2"/>
  <c r="W23" i="2"/>
  <c r="V23" i="2"/>
  <c r="U23" i="2"/>
  <c r="T23" i="2"/>
  <c r="Q23" i="2"/>
  <c r="P23" i="2"/>
  <c r="O23" i="2"/>
  <c r="N23" i="2"/>
  <c r="M23" i="2"/>
  <c r="L23" i="2"/>
  <c r="K23" i="2"/>
  <c r="J23" i="2"/>
  <c r="I23" i="2"/>
  <c r="H23" i="2"/>
  <c r="G23" i="2"/>
  <c r="F23" i="2"/>
  <c r="BG21" i="2"/>
  <c r="BF21" i="2"/>
  <c r="BE21" i="2"/>
  <c r="BD21" i="2"/>
  <c r="BC21" i="2"/>
  <c r="BB21" i="2"/>
  <c r="BA21" i="2"/>
  <c r="AZ21" i="2"/>
  <c r="AY21" i="2"/>
  <c r="AX21" i="2"/>
  <c r="AW21" i="2"/>
  <c r="AV21" i="2"/>
  <c r="AV26" i="2" s="1"/>
  <c r="AS21" i="2"/>
  <c r="AR21" i="2"/>
  <c r="AQ21" i="2"/>
  <c r="AP21" i="2"/>
  <c r="AO21" i="2"/>
  <c r="AN21" i="2"/>
  <c r="AM21" i="2"/>
  <c r="AL21" i="2"/>
  <c r="AK21" i="2"/>
  <c r="AJ21" i="2"/>
  <c r="AI21" i="2"/>
  <c r="AH21" i="2"/>
  <c r="AE21" i="2"/>
  <c r="AD21" i="2"/>
  <c r="AC21" i="2"/>
  <c r="AB21" i="2"/>
  <c r="AA21" i="2"/>
  <c r="Z21" i="2"/>
  <c r="Y21" i="2"/>
  <c r="X21" i="2"/>
  <c r="W21" i="2"/>
  <c r="V21" i="2"/>
  <c r="U21" i="2"/>
  <c r="T21" i="2"/>
  <c r="Q21" i="2"/>
  <c r="P21" i="2"/>
  <c r="O21" i="2"/>
  <c r="N21" i="2"/>
  <c r="M21" i="2"/>
  <c r="L21" i="2"/>
  <c r="K21" i="2"/>
  <c r="J21" i="2"/>
  <c r="I21" i="2"/>
  <c r="H21" i="2"/>
  <c r="G21" i="2"/>
  <c r="F21" i="2"/>
  <c r="BG19" i="2"/>
  <c r="BF19" i="2"/>
  <c r="BE19" i="2"/>
  <c r="BD19" i="2"/>
  <c r="BC19" i="2"/>
  <c r="BB19" i="2"/>
  <c r="BA19" i="2"/>
  <c r="AZ19" i="2"/>
  <c r="AY19" i="2"/>
  <c r="AX19" i="2"/>
  <c r="AW19" i="2"/>
  <c r="AV19" i="2"/>
  <c r="AS19" i="2"/>
  <c r="AR19" i="2"/>
  <c r="AQ19" i="2"/>
  <c r="AP19" i="2"/>
  <c r="AO19" i="2"/>
  <c r="AN19" i="2"/>
  <c r="AM19" i="2"/>
  <c r="AL19" i="2"/>
  <c r="AK19" i="2"/>
  <c r="AJ19" i="2"/>
  <c r="AI19" i="2"/>
  <c r="AH19" i="2"/>
  <c r="AE19" i="2"/>
  <c r="AD19" i="2"/>
  <c r="AC19" i="2"/>
  <c r="AB19" i="2"/>
  <c r="AA19" i="2"/>
  <c r="Z19" i="2"/>
  <c r="Y19" i="2"/>
  <c r="X19" i="2"/>
  <c r="W19" i="2"/>
  <c r="V19" i="2"/>
  <c r="U19" i="2"/>
  <c r="T19" i="2"/>
  <c r="Q19" i="2"/>
  <c r="P19" i="2"/>
  <c r="O19" i="2"/>
  <c r="N19" i="2"/>
  <c r="M19" i="2"/>
  <c r="L19" i="2"/>
  <c r="K19" i="2"/>
  <c r="J19" i="2"/>
  <c r="I19" i="2"/>
  <c r="H19" i="2"/>
  <c r="G19" i="2"/>
  <c r="F19" i="2"/>
  <c r="BG17" i="2"/>
  <c r="BF17" i="2"/>
  <c r="BE17" i="2"/>
  <c r="BD17" i="2"/>
  <c r="BC17" i="2"/>
  <c r="BB17" i="2"/>
  <c r="BA17" i="2"/>
  <c r="AZ17" i="2"/>
  <c r="AY17" i="2"/>
  <c r="AX17" i="2"/>
  <c r="AW17" i="2"/>
  <c r="AV17" i="2"/>
  <c r="AS17" i="2"/>
  <c r="AR17" i="2"/>
  <c r="AQ17" i="2"/>
  <c r="AP17" i="2"/>
  <c r="AO17" i="2"/>
  <c r="AN17" i="2"/>
  <c r="AM17" i="2"/>
  <c r="AL17" i="2"/>
  <c r="AK17" i="2"/>
  <c r="AJ17" i="2"/>
  <c r="AI17" i="2"/>
  <c r="AH17" i="2"/>
  <c r="AE17" i="2"/>
  <c r="AD17" i="2"/>
  <c r="AC17" i="2"/>
  <c r="AB17" i="2"/>
  <c r="AA17" i="2"/>
  <c r="Z17" i="2"/>
  <c r="Y17" i="2"/>
  <c r="X17" i="2"/>
  <c r="W17" i="2"/>
  <c r="V17" i="2"/>
  <c r="U17" i="2"/>
  <c r="T17" i="2"/>
  <c r="Y18" i="2" s="1"/>
  <c r="Q17" i="2"/>
  <c r="P17" i="2"/>
  <c r="O17" i="2"/>
  <c r="N17" i="2"/>
  <c r="M17" i="2"/>
  <c r="L17" i="2"/>
  <c r="K17" i="2"/>
  <c r="J17" i="2"/>
  <c r="I17" i="2"/>
  <c r="H17" i="2"/>
  <c r="G17" i="2"/>
  <c r="F17" i="2"/>
  <c r="BG15" i="2"/>
  <c r="BF15" i="2"/>
  <c r="BE15" i="2"/>
  <c r="BD15" i="2"/>
  <c r="BC15" i="2"/>
  <c r="BB15" i="2"/>
  <c r="BA15" i="2"/>
  <c r="AZ15" i="2"/>
  <c r="AY15" i="2"/>
  <c r="AX15" i="2"/>
  <c r="AW15" i="2"/>
  <c r="AV15" i="2"/>
  <c r="AS15" i="2"/>
  <c r="AR15" i="2"/>
  <c r="AQ15" i="2"/>
  <c r="AP15" i="2"/>
  <c r="AO15" i="2"/>
  <c r="AN15" i="2"/>
  <c r="AM15" i="2"/>
  <c r="AL15" i="2"/>
  <c r="AK15" i="2"/>
  <c r="AJ15" i="2"/>
  <c r="AI15" i="2"/>
  <c r="AH15" i="2"/>
  <c r="AR16" i="2" s="1"/>
  <c r="AE15" i="2"/>
  <c r="AD15" i="2"/>
  <c r="AC15" i="2"/>
  <c r="AB15" i="2"/>
  <c r="AA15" i="2"/>
  <c r="Z15" i="2"/>
  <c r="Y15" i="2"/>
  <c r="X15" i="2"/>
  <c r="W15" i="2"/>
  <c r="V15" i="2"/>
  <c r="U15" i="2"/>
  <c r="T15" i="2"/>
  <c r="AD16" i="2" s="1"/>
  <c r="Q15" i="2"/>
  <c r="P15" i="2"/>
  <c r="O15" i="2"/>
  <c r="N15" i="2"/>
  <c r="M15" i="2"/>
  <c r="L15" i="2"/>
  <c r="K15" i="2"/>
  <c r="J15" i="2"/>
  <c r="I15" i="2"/>
  <c r="H15" i="2"/>
  <c r="G15" i="2"/>
  <c r="F15" i="2"/>
  <c r="BG13" i="2"/>
  <c r="BF13" i="2"/>
  <c r="BE13" i="2"/>
  <c r="BD13" i="2"/>
  <c r="BC13" i="2"/>
  <c r="BB13" i="2"/>
  <c r="BA13" i="2"/>
  <c r="AZ13" i="2"/>
  <c r="AY13" i="2"/>
  <c r="AX13" i="2"/>
  <c r="AW13" i="2"/>
  <c r="AV13" i="2"/>
  <c r="AS13" i="2"/>
  <c r="AR13" i="2"/>
  <c r="AQ13" i="2"/>
  <c r="AP13" i="2"/>
  <c r="AO13" i="2"/>
  <c r="AN13" i="2"/>
  <c r="AM13" i="2"/>
  <c r="AL13" i="2"/>
  <c r="AK13" i="2"/>
  <c r="AJ13" i="2"/>
  <c r="AI13" i="2"/>
  <c r="AH13" i="2"/>
  <c r="BD14" i="2" s="1"/>
  <c r="AE13" i="2"/>
  <c r="AD13" i="2"/>
  <c r="AC13" i="2"/>
  <c r="AB13" i="2"/>
  <c r="AA13" i="2"/>
  <c r="Z13" i="2"/>
  <c r="Y13" i="2"/>
  <c r="X13" i="2"/>
  <c r="W13" i="2"/>
  <c r="V13" i="2"/>
  <c r="U13" i="2"/>
  <c r="T13" i="2"/>
  <c r="Q13" i="2"/>
  <c r="P13" i="2"/>
  <c r="O13" i="2"/>
  <c r="N13" i="2"/>
  <c r="M13" i="2"/>
  <c r="L13" i="2"/>
  <c r="K13" i="2"/>
  <c r="J13" i="2"/>
  <c r="I13" i="2"/>
  <c r="H13" i="2"/>
  <c r="G13" i="2"/>
  <c r="F13" i="2"/>
  <c r="BG11" i="2"/>
  <c r="BF11" i="2"/>
  <c r="BE11" i="2"/>
  <c r="BD11" i="2"/>
  <c r="BC11" i="2"/>
  <c r="BB11" i="2"/>
  <c r="BA11" i="2"/>
  <c r="AZ11" i="2"/>
  <c r="AY11" i="2"/>
  <c r="AX11" i="2"/>
  <c r="AW11" i="2"/>
  <c r="AV11" i="2"/>
  <c r="AS11" i="2"/>
  <c r="AR11" i="2"/>
  <c r="AQ11" i="2"/>
  <c r="AP11" i="2"/>
  <c r="AO11" i="2"/>
  <c r="AN11" i="2"/>
  <c r="AM11" i="2"/>
  <c r="AL11" i="2"/>
  <c r="AK11" i="2"/>
  <c r="AJ11" i="2"/>
  <c r="AI11" i="2"/>
  <c r="AH11" i="2"/>
  <c r="BD12" i="2" s="1"/>
  <c r="AE11" i="2"/>
  <c r="AD11" i="2"/>
  <c r="AC11" i="2"/>
  <c r="AB11" i="2"/>
  <c r="AA11" i="2"/>
  <c r="Z11" i="2"/>
  <c r="Y11" i="2"/>
  <c r="X11" i="2"/>
  <c r="W11" i="2"/>
  <c r="V11" i="2"/>
  <c r="U11" i="2"/>
  <c r="T11" i="2"/>
  <c r="Q11" i="2"/>
  <c r="Q12" i="2" s="1"/>
  <c r="P11" i="2"/>
  <c r="O11" i="2"/>
  <c r="O12" i="2" s="1"/>
  <c r="N11" i="2"/>
  <c r="M11" i="2"/>
  <c r="L11" i="2"/>
  <c r="L12" i="2" s="1"/>
  <c r="K11" i="2"/>
  <c r="J11" i="2"/>
  <c r="I11" i="2"/>
  <c r="H11" i="2"/>
  <c r="AA30" i="2" l="1"/>
  <c r="O14" i="2"/>
  <c r="BD32" i="2"/>
  <c r="J146" i="1"/>
  <c r="Y28" i="2"/>
  <c r="AV20" i="2"/>
  <c r="U22" i="2"/>
  <c r="Z22" i="2"/>
  <c r="K12" i="2"/>
  <c r="P12" i="2"/>
  <c r="G30" i="2"/>
  <c r="AY32" i="2"/>
  <c r="G12" i="2"/>
  <c r="AV14" i="2"/>
  <c r="BE14" i="2"/>
  <c r="J16" i="2"/>
  <c r="X18" i="2"/>
  <c r="AC18" i="2"/>
  <c r="AV18" i="2"/>
  <c r="AB22" i="2"/>
  <c r="AE24" i="2"/>
  <c r="U26" i="2"/>
  <c r="Z26" i="2"/>
  <c r="AE26" i="2"/>
  <c r="BE28" i="2"/>
  <c r="AC20" i="2"/>
  <c r="U18" i="2"/>
  <c r="AE18" i="2"/>
  <c r="T18" i="2"/>
  <c r="G14" i="2"/>
  <c r="L14" i="2"/>
  <c r="Q14" i="2"/>
  <c r="V20" i="2"/>
  <c r="BA20" i="2"/>
  <c r="L28" i="2"/>
  <c r="Z18" i="2"/>
  <c r="W12" i="2"/>
  <c r="AE14" i="2"/>
  <c r="W18" i="2"/>
  <c r="AB18" i="2"/>
  <c r="AC26" i="2"/>
  <c r="C18" i="2"/>
  <c r="AB12" i="2"/>
  <c r="AS12" i="2"/>
  <c r="P20" i="2"/>
  <c r="C19" i="2"/>
  <c r="X12" i="2"/>
  <c r="AV12" i="2"/>
  <c r="AM14" i="2"/>
  <c r="G20" i="2"/>
  <c r="P30" i="2"/>
  <c r="Z32" i="2"/>
  <c r="C15" i="2"/>
  <c r="P18" i="2"/>
  <c r="AR14" i="2"/>
  <c r="I22" i="2"/>
  <c r="AR24" i="2"/>
  <c r="BD24" i="2"/>
  <c r="AO28" i="2"/>
  <c r="N32" i="2"/>
  <c r="C16" i="2"/>
  <c r="P14" i="2"/>
  <c r="AN14" i="2"/>
  <c r="AS14" i="2"/>
  <c r="AZ14" i="2"/>
  <c r="I16" i="2"/>
  <c r="AL16" i="2"/>
  <c r="BC16" i="2"/>
  <c r="BG16" i="2"/>
  <c r="BF18" i="2"/>
  <c r="AD18" i="2"/>
  <c r="AA22" i="2"/>
  <c r="BG22" i="2"/>
  <c r="M26" i="2"/>
  <c r="Y26" i="2"/>
  <c r="AR32" i="2"/>
  <c r="BC32" i="2"/>
  <c r="H24" i="2"/>
  <c r="Q26" i="2"/>
  <c r="G28" i="2"/>
  <c r="M22" i="2"/>
  <c r="K18" i="2"/>
  <c r="BF24" i="2"/>
  <c r="BG26" i="2"/>
  <c r="J32" i="2"/>
  <c r="L30" i="2"/>
  <c r="N20" i="2"/>
  <c r="BF20" i="2"/>
  <c r="AI30" i="2"/>
  <c r="AH32" i="2"/>
  <c r="AN12" i="2"/>
  <c r="M14" i="2"/>
  <c r="K14" i="2"/>
  <c r="AK16" i="2"/>
  <c r="AW16" i="2"/>
  <c r="BB16" i="2"/>
  <c r="AH16" i="2"/>
  <c r="AY16" i="2"/>
  <c r="G18" i="2"/>
  <c r="F20" i="2"/>
  <c r="O20" i="2"/>
  <c r="AH20" i="2"/>
  <c r="AR20" i="2"/>
  <c r="BE20" i="2"/>
  <c r="N22" i="2"/>
  <c r="AQ22" i="2"/>
  <c r="BC22" i="2"/>
  <c r="F22" i="2"/>
  <c r="P22" i="2"/>
  <c r="AI22" i="2"/>
  <c r="AS22" i="2"/>
  <c r="BE22" i="2"/>
  <c r="I24" i="2"/>
  <c r="AA24" i="2"/>
  <c r="AQ24" i="2"/>
  <c r="BC24" i="2"/>
  <c r="G26" i="2"/>
  <c r="AP26" i="2"/>
  <c r="K28" i="2"/>
  <c r="X28" i="2"/>
  <c r="F30" i="2"/>
  <c r="O30" i="2"/>
  <c r="AH30" i="2"/>
  <c r="AS30" i="2"/>
  <c r="K32" i="2"/>
  <c r="AE32" i="2"/>
  <c r="AI20" i="2"/>
  <c r="AX22" i="2"/>
  <c r="N24" i="2"/>
  <c r="AY30" i="2"/>
  <c r="AM16" i="2"/>
  <c r="J20" i="2"/>
  <c r="Q20" i="2"/>
  <c r="AM20" i="2"/>
  <c r="AY20" i="2"/>
  <c r="J22" i="2"/>
  <c r="AM22" i="2"/>
  <c r="AY22" i="2"/>
  <c r="O24" i="2"/>
  <c r="AK24" i="2"/>
  <c r="AW24" i="2"/>
  <c r="N26" i="2"/>
  <c r="BB26" i="2"/>
  <c r="P28" i="2"/>
  <c r="AB28" i="2"/>
  <c r="J30" i="2"/>
  <c r="Q30" i="2"/>
  <c r="AM30" i="2"/>
  <c r="AZ30" i="2"/>
  <c r="O32" i="2"/>
  <c r="AH24" i="2"/>
  <c r="AZ12" i="2"/>
  <c r="F14" i="2"/>
  <c r="AQ16" i="2"/>
  <c r="K20" i="2"/>
  <c r="AN20" i="2"/>
  <c r="AZ20" i="2"/>
  <c r="K22" i="2"/>
  <c r="AN22" i="2"/>
  <c r="AZ22" i="2"/>
  <c r="AP24" i="2"/>
  <c r="BB24" i="2"/>
  <c r="BG24" i="2"/>
  <c r="T24" i="2"/>
  <c r="AL24" i="2"/>
  <c r="AX24" i="2"/>
  <c r="L26" i="2"/>
  <c r="AO26" i="2"/>
  <c r="BF26" i="2"/>
  <c r="F28" i="2"/>
  <c r="Q28" i="2"/>
  <c r="AC28" i="2"/>
  <c r="K30" i="2"/>
  <c r="AN30" i="2"/>
  <c r="BD30" i="2"/>
  <c r="I32" i="2"/>
  <c r="P32" i="2"/>
  <c r="AL32" i="2"/>
  <c r="AS32" i="2"/>
  <c r="AL22" i="2"/>
  <c r="AA12" i="2"/>
  <c r="AC12" i="2"/>
  <c r="I14" i="2"/>
  <c r="N14" i="2"/>
  <c r="AH14" i="2"/>
  <c r="M16" i="2"/>
  <c r="O16" i="2"/>
  <c r="F12" i="2"/>
  <c r="AI12" i="2"/>
  <c r="BE12" i="2"/>
  <c r="BC14" i="2"/>
  <c r="J14" i="2"/>
  <c r="AI14" i="2"/>
  <c r="AY14" i="2"/>
  <c r="Q16" i="2"/>
  <c r="X16" i="2"/>
  <c r="AO16" i="2"/>
  <c r="AV16" i="2"/>
  <c r="BA16" i="2"/>
  <c r="BF16" i="2"/>
  <c r="L20" i="2"/>
  <c r="AO20" i="2"/>
  <c r="AE22" i="2"/>
  <c r="O22" i="2"/>
  <c r="AH22" i="2"/>
  <c r="AR22" i="2"/>
  <c r="BD22" i="2"/>
  <c r="Z24" i="2"/>
  <c r="AM24" i="2"/>
  <c r="AY24" i="2"/>
  <c r="AB26" i="2"/>
  <c r="X26" i="2"/>
  <c r="AJ26" i="2"/>
  <c r="W28" i="2"/>
  <c r="V30" i="2"/>
  <c r="AB30" i="2"/>
  <c r="AR30" i="2"/>
  <c r="BG32" i="2"/>
  <c r="U32" i="2"/>
  <c r="AM32" i="2"/>
  <c r="AX32" i="2"/>
  <c r="BE32" i="2"/>
  <c r="AA14" i="2"/>
  <c r="AS18" i="2"/>
  <c r="AO12" i="2"/>
  <c r="W14" i="2"/>
  <c r="AB16" i="2"/>
  <c r="W16" i="2"/>
  <c r="AE16" i="2"/>
  <c r="Q18" i="2"/>
  <c r="AK18" i="2"/>
  <c r="BE18" i="2"/>
  <c r="AE20" i="2"/>
  <c r="Z20" i="2"/>
  <c r="U20" i="2"/>
  <c r="AD20" i="2"/>
  <c r="Y20" i="2"/>
  <c r="T20" i="2"/>
  <c r="W20" i="2"/>
  <c r="BD28" i="2"/>
  <c r="AY28" i="2"/>
  <c r="AR28" i="2"/>
  <c r="AM28" i="2"/>
  <c r="AH28" i="2"/>
  <c r="BC28" i="2"/>
  <c r="AX28" i="2"/>
  <c r="AQ28" i="2"/>
  <c r="AL28" i="2"/>
  <c r="BG28" i="2"/>
  <c r="BB28" i="2"/>
  <c r="AW28" i="2"/>
  <c r="AP28" i="2"/>
  <c r="AK28" i="2"/>
  <c r="BF28" i="2"/>
  <c r="H12" i="2"/>
  <c r="T12" i="2"/>
  <c r="AP12" i="2"/>
  <c r="AC14" i="2"/>
  <c r="AJ14" i="2"/>
  <c r="AO14" i="2"/>
  <c r="BA14" i="2"/>
  <c r="BF14" i="2"/>
  <c r="F16" i="2"/>
  <c r="L16" i="2"/>
  <c r="T16" i="2"/>
  <c r="Z16" i="2"/>
  <c r="AN18" i="2"/>
  <c r="AW18" i="2"/>
  <c r="X20" i="2"/>
  <c r="AV22" i="2"/>
  <c r="AV30" i="2"/>
  <c r="V22" i="2"/>
  <c r="Q24" i="2"/>
  <c r="L24" i="2"/>
  <c r="G24" i="2"/>
  <c r="P24" i="2"/>
  <c r="K24" i="2"/>
  <c r="F24" i="2"/>
  <c r="J24" i="2"/>
  <c r="U24" i="2"/>
  <c r="AD24" i="2"/>
  <c r="BE26" i="2"/>
  <c r="AZ26" i="2"/>
  <c r="AS26" i="2"/>
  <c r="AN26" i="2"/>
  <c r="AI26" i="2"/>
  <c r="BD26" i="2"/>
  <c r="AY26" i="2"/>
  <c r="AR26" i="2"/>
  <c r="AM26" i="2"/>
  <c r="AH26" i="2"/>
  <c r="BC26" i="2"/>
  <c r="AX26" i="2"/>
  <c r="AQ26" i="2"/>
  <c r="H26" i="2"/>
  <c r="AK26" i="2"/>
  <c r="AW26" i="2"/>
  <c r="O28" i="2"/>
  <c r="AI28" i="2"/>
  <c r="AV28" i="2"/>
  <c r="N30" i="2"/>
  <c r="M32" i="2"/>
  <c r="V32" i="2"/>
  <c r="BD18" i="2"/>
  <c r="AY18" i="2"/>
  <c r="AR18" i="2"/>
  <c r="AM18" i="2"/>
  <c r="AH18" i="2"/>
  <c r="BC18" i="2"/>
  <c r="AX18" i="2"/>
  <c r="AQ18" i="2"/>
  <c r="AL18" i="2"/>
  <c r="AJ18" i="2"/>
  <c r="BA12" i="2"/>
  <c r="BF12" i="2"/>
  <c r="O18" i="2"/>
  <c r="J18" i="2"/>
  <c r="N18" i="2"/>
  <c r="I18" i="2"/>
  <c r="H18" i="2"/>
  <c r="M12" i="2"/>
  <c r="Y12" i="2"/>
  <c r="AD12" i="2"/>
  <c r="AK12" i="2"/>
  <c r="AW12" i="2"/>
  <c r="BB12" i="2"/>
  <c r="BG12" i="2"/>
  <c r="X14" i="2"/>
  <c r="I12" i="2"/>
  <c r="N12" i="2"/>
  <c r="U12" i="2"/>
  <c r="Z12" i="2"/>
  <c r="AE12" i="2"/>
  <c r="AL12" i="2"/>
  <c r="AQ12" i="2"/>
  <c r="AX12" i="2"/>
  <c r="BC12" i="2"/>
  <c r="H14" i="2"/>
  <c r="T14" i="2"/>
  <c r="Y14" i="2"/>
  <c r="AD14" i="2"/>
  <c r="AK14" i="2"/>
  <c r="AP14" i="2"/>
  <c r="AW14" i="2"/>
  <c r="BB14" i="2"/>
  <c r="BG14" i="2"/>
  <c r="BE16" i="2"/>
  <c r="AZ16" i="2"/>
  <c r="AS16" i="2"/>
  <c r="AN16" i="2"/>
  <c r="AI16" i="2"/>
  <c r="G16" i="2"/>
  <c r="U16" i="2"/>
  <c r="AA16" i="2"/>
  <c r="AJ16" i="2"/>
  <c r="AP16" i="2"/>
  <c r="AX16" i="2"/>
  <c r="BD16" i="2"/>
  <c r="AA18" i="2"/>
  <c r="L18" i="2"/>
  <c r="AO18" i="2"/>
  <c r="AZ18" i="2"/>
  <c r="BG18" i="2"/>
  <c r="BC20" i="2"/>
  <c r="AX20" i="2"/>
  <c r="AQ20" i="2"/>
  <c r="AL20" i="2"/>
  <c r="BG20" i="2"/>
  <c r="BB20" i="2"/>
  <c r="AW20" i="2"/>
  <c r="AP20" i="2"/>
  <c r="AK20" i="2"/>
  <c r="AA20" i="2"/>
  <c r="AJ20" i="2"/>
  <c r="AS20" i="2"/>
  <c r="BD20" i="2"/>
  <c r="AD22" i="2"/>
  <c r="Y22" i="2"/>
  <c r="T22" i="2"/>
  <c r="AC22" i="2"/>
  <c r="X22" i="2"/>
  <c r="T28" i="2"/>
  <c r="W22" i="2"/>
  <c r="AV24" i="2"/>
  <c r="M24" i="2"/>
  <c r="V24" i="2"/>
  <c r="P26" i="2"/>
  <c r="K26" i="2"/>
  <c r="F26" i="2"/>
  <c r="O26" i="2"/>
  <c r="J26" i="2"/>
  <c r="I26" i="2"/>
  <c r="T26" i="2"/>
  <c r="AL26" i="2"/>
  <c r="BA26" i="2"/>
  <c r="AJ28" i="2"/>
  <c r="AZ28" i="2"/>
  <c r="AV32" i="2"/>
  <c r="V14" i="2"/>
  <c r="BB18" i="2"/>
  <c r="AJ12" i="2"/>
  <c r="AB14" i="2"/>
  <c r="Y16" i="2"/>
  <c r="AS28" i="2"/>
  <c r="BC30" i="2"/>
  <c r="J12" i="2"/>
  <c r="V12" i="2"/>
  <c r="AH12" i="2"/>
  <c r="AM12" i="2"/>
  <c r="AR12" i="2"/>
  <c r="AY12" i="2"/>
  <c r="U14" i="2"/>
  <c r="Z14" i="2"/>
  <c r="AL14" i="2"/>
  <c r="AQ14" i="2"/>
  <c r="AX14" i="2"/>
  <c r="P16" i="2"/>
  <c r="K16" i="2"/>
  <c r="H16" i="2"/>
  <c r="N16" i="2"/>
  <c r="V16" i="2"/>
  <c r="AC16" i="2"/>
  <c r="F18" i="2"/>
  <c r="M18" i="2"/>
  <c r="AI18" i="2"/>
  <c r="AP18" i="2"/>
  <c r="BA18" i="2"/>
  <c r="AB20" i="2"/>
  <c r="AC24" i="2"/>
  <c r="X24" i="2"/>
  <c r="AB24" i="2"/>
  <c r="W24" i="2"/>
  <c r="Y24" i="2"/>
  <c r="AA28" i="2"/>
  <c r="AN28" i="2"/>
  <c r="BA28" i="2"/>
  <c r="AE30" i="2"/>
  <c r="Z30" i="2"/>
  <c r="U30" i="2"/>
  <c r="AD30" i="2"/>
  <c r="Y30" i="2"/>
  <c r="T30" i="2"/>
  <c r="AC30" i="2"/>
  <c r="X30" i="2"/>
  <c r="W30" i="2"/>
  <c r="AD32" i="2"/>
  <c r="Y32" i="2"/>
  <c r="T32" i="2"/>
  <c r="AC32" i="2"/>
  <c r="X32" i="2"/>
  <c r="AB32" i="2"/>
  <c r="W32" i="2"/>
  <c r="AA32" i="2"/>
  <c r="H28" i="2"/>
  <c r="M28" i="2"/>
  <c r="AJ30" i="2"/>
  <c r="AO30" i="2"/>
  <c r="BA30" i="2"/>
  <c r="BF30" i="2"/>
  <c r="F32" i="2"/>
  <c r="H20" i="2"/>
  <c r="M20" i="2"/>
  <c r="G22" i="2"/>
  <c r="L22" i="2"/>
  <c r="Q22" i="2"/>
  <c r="AJ22" i="2"/>
  <c r="AO22" i="2"/>
  <c r="BA22" i="2"/>
  <c r="BF22" i="2"/>
  <c r="AI24" i="2"/>
  <c r="AN24" i="2"/>
  <c r="AS24" i="2"/>
  <c r="AZ24" i="2"/>
  <c r="BE24" i="2"/>
  <c r="V26" i="2"/>
  <c r="AA26" i="2"/>
  <c r="I28" i="2"/>
  <c r="N28" i="2"/>
  <c r="U28" i="2"/>
  <c r="Z28" i="2"/>
  <c r="AE28" i="2"/>
  <c r="H30" i="2"/>
  <c r="M30" i="2"/>
  <c r="AK30" i="2"/>
  <c r="AP30" i="2"/>
  <c r="AW30" i="2"/>
  <c r="BB30" i="2"/>
  <c r="BG30" i="2"/>
  <c r="G32" i="2"/>
  <c r="L32" i="2"/>
  <c r="Q32" i="2"/>
  <c r="AJ32" i="2"/>
  <c r="AO32" i="2"/>
  <c r="BA32" i="2"/>
  <c r="BF32" i="2"/>
  <c r="V18" i="2"/>
  <c r="I20" i="2"/>
  <c r="H22" i="2"/>
  <c r="AK22" i="2"/>
  <c r="AP22" i="2"/>
  <c r="AW22" i="2"/>
  <c r="BB22" i="2"/>
  <c r="AJ24" i="2"/>
  <c r="AO24" i="2"/>
  <c r="BA24" i="2"/>
  <c r="W26" i="2"/>
  <c r="J28" i="2"/>
  <c r="V28" i="2"/>
  <c r="I30" i="2"/>
  <c r="AL30" i="2"/>
  <c r="AQ30" i="2"/>
  <c r="AX30" i="2"/>
  <c r="H32" i="2"/>
  <c r="AK32" i="2"/>
  <c r="AP32" i="2"/>
  <c r="AW32" i="2"/>
  <c r="BB32" i="2"/>
</calcChain>
</file>

<file path=xl/sharedStrings.xml><?xml version="1.0" encoding="utf-8"?>
<sst xmlns="http://schemas.openxmlformats.org/spreadsheetml/2006/main" count="333" uniqueCount="169">
  <si>
    <t>Omschrijving</t>
  </si>
  <si>
    <t>Totaal</t>
  </si>
  <si>
    <t>st</t>
  </si>
  <si>
    <t>Bestekpost</t>
  </si>
  <si>
    <t>Aantal</t>
  </si>
  <si>
    <t>Eenheid</t>
  </si>
  <si>
    <t>Niet-Puccini armaturen</t>
  </si>
  <si>
    <t>Bega platfarm 6908</t>
  </si>
  <si>
    <t>Tridonicz PC36 TCL C001</t>
  </si>
  <si>
    <t>Vsa HFP 236 TLDIII</t>
  </si>
  <si>
    <t>Vsa Trid Lsi C 26w 230v 50hz</t>
  </si>
  <si>
    <t>Acrylglass/PMMA afscherming Wit/Opaal</t>
  </si>
  <si>
    <t>Vsa Trid Lsi ll 30w 50HZ</t>
  </si>
  <si>
    <t>Overige (elektrotechnische) onderdelen</t>
  </si>
  <si>
    <t>Sill type gematteerd glas tbv ledstraler 49m</t>
  </si>
  <si>
    <t>Faget zuilkast Dubbel Ral 9010</t>
  </si>
  <si>
    <t>Faget zuilkast Ral 7021  2RVS30</t>
  </si>
  <si>
    <t>Faget zuilkast Ral 7032 2RVS35V</t>
  </si>
  <si>
    <t>Faget zuilkast Ral 9010  5RVS13</t>
  </si>
  <si>
    <t>Ophangbeugel LS-94RD Compl</t>
  </si>
  <si>
    <t>Rol rubbertape 18x6mm tbv inbouwkast</t>
  </si>
  <si>
    <t>Eleq</t>
  </si>
  <si>
    <t>Veilighedenkast aluminium groot model Amsterdam</t>
  </si>
  <si>
    <t>Veilighedenkast aluminium klein model Amsterdam</t>
  </si>
  <si>
    <t>Vosterman</t>
  </si>
  <si>
    <t>Se'lux</t>
  </si>
  <si>
    <t>Ragni</t>
  </si>
  <si>
    <t>Hess</t>
  </si>
  <si>
    <t>Bega</t>
  </si>
  <si>
    <t>Eclatec</t>
  </si>
  <si>
    <t>Signify / Philips</t>
  </si>
  <si>
    <t>Led driver max 400 40w Xtianium</t>
  </si>
  <si>
    <t>PH Ontsteker SX 72</t>
  </si>
  <si>
    <t>PH Ontsteker SX 74</t>
  </si>
  <si>
    <t>PH Vsa H-M RED114SH TL/TL5/PLC</t>
  </si>
  <si>
    <t>PH Vsa TL HFR 2x36/220-240 Dim</t>
  </si>
  <si>
    <t>Quicktronic Fit 2x18-39</t>
  </si>
  <si>
    <t>Trid Electrstart Set MHI 400w</t>
  </si>
  <si>
    <t>TRID evsa PCPR01/57/70 TC</t>
  </si>
  <si>
    <t>Trid PC Pro 1x14-35 T5 Lp</t>
  </si>
  <si>
    <t>Trid pci 1*70 top c011 inb</t>
  </si>
  <si>
    <t>Vitting Kais prklmph E27</t>
  </si>
  <si>
    <t>Voss VSA G5 L13.313  Max13W</t>
  </si>
  <si>
    <t>VSA 400W SON</t>
  </si>
  <si>
    <t>Vsa HF-E 236 TLDII</t>
  </si>
  <si>
    <t>Vsa Hid-DV 70s CDO Dali Xt</t>
  </si>
  <si>
    <t>VSA Osram Quicktronic QT 1x36</t>
  </si>
  <si>
    <t>VSA Osram Quicktronic QT1 1x36</t>
  </si>
  <si>
    <t>VSA Osram Quicktronic QTI12854DIM</t>
  </si>
  <si>
    <t>VSA Osram Quiktronic QT 1x24 230-</t>
  </si>
  <si>
    <t>Vsa Quicktr Dali 11857 DIM</t>
  </si>
  <si>
    <t>Vsa Sox BXS 55H26</t>
  </si>
  <si>
    <t>Vsa Trid  1x150 Outdoor Dim</t>
  </si>
  <si>
    <t>Vsa Trid Lsi 13w 230v 50hz</t>
  </si>
  <si>
    <t>Vsa Trid Lsi LL 36W 230V 50HZ</t>
  </si>
  <si>
    <t>Vsa Trid Lsi LL 58W 230V 50HZ</t>
  </si>
  <si>
    <t>Vsa Tridonic pc 2x36 EO11</t>
  </si>
  <si>
    <t>VSA Voss 18w Ln18.114</t>
  </si>
  <si>
    <t>Aansluitkasten</t>
  </si>
  <si>
    <t>Elektrotechnische onderdelen</t>
  </si>
  <si>
    <t>Onderdelen voor masten</t>
  </si>
  <si>
    <t>Voedingskasten</t>
  </si>
  <si>
    <t>Veilighedenkast aluminium nieuw model Amsterdam</t>
  </si>
  <si>
    <t>Mastluik / overzetdeur RVS dikte 1,5 mm, voorzien van RVS sluiting driekant 9mm</t>
  </si>
  <si>
    <t>mastdiameter 96-125mm, lengte ca. 350mm</t>
  </si>
  <si>
    <t>mastdiameter 114-150mm, lengte ca. 450mm</t>
  </si>
  <si>
    <t>mastdiameter 140-200mm, lengte ca. 450mm</t>
  </si>
  <si>
    <t>mastdiameter 190-225mm, lengte ca. 450mm</t>
  </si>
  <si>
    <t>mastdiameter 210-240mm, lengte ca. 450mm</t>
  </si>
  <si>
    <t>mastdiameter 230-270mm, lengte ca. 550mm</t>
  </si>
  <si>
    <t>mastdiameter 260-300mm, lengte ca. 550mm</t>
  </si>
  <si>
    <t>mastdiameter 290-325mm, lengte ca. 650mm</t>
  </si>
  <si>
    <t>Diverse onderdelen voor armaturen</t>
  </si>
  <si>
    <t>Magneetschakalaar 3F-400V-40A. Spoelspanning 230V-50Hz, railmontage</t>
  </si>
  <si>
    <t>Lastscheider 400V - 63A/4P, gschikt voor zowel railmontage en 4-gats montage</t>
  </si>
  <si>
    <t>Mespatroon 35A NH0</t>
  </si>
  <si>
    <t>Mespatroon 50A NH0</t>
  </si>
  <si>
    <t>Mespatroon 63A NH0</t>
  </si>
  <si>
    <t>Mespatroon 35A NH00</t>
  </si>
  <si>
    <t>Mespatroon 50A NH00</t>
  </si>
  <si>
    <t>Mespatroon 63A NH00</t>
  </si>
  <si>
    <t>Kabeldoos Minimaal IP65 met 3 waterdichte invoerwartels M20</t>
  </si>
  <si>
    <t>Smeltzekeringen DII, diverse zekeringwaarden</t>
  </si>
  <si>
    <t>Aardklem 2-bouts 6-50mm</t>
  </si>
  <si>
    <t>Aansluitkabel H05 BQ-F 3x1,5mm2</t>
  </si>
  <si>
    <t xml:space="preserve">Weging kwaliteit: </t>
  </si>
  <si>
    <t>prijs tov directieraming</t>
  </si>
  <si>
    <t>contractwaarde:</t>
  </si>
  <si>
    <t>Aansluitkastje openbare verlichting, 94mm, aarde-nul verbinding, 2x zekering E27/DII, max. 2 kabels per klem (2x10mm2)</t>
  </si>
  <si>
    <t>Aansluitkastje openbare verlichting, 94mm, 1x zekering E27/DII, max. 2 kabels per klem (2x10mm2)</t>
  </si>
  <si>
    <t>Aansluitkastje openbare verlichting, 94mm, fasen omschakelbaar dmv stift, 1x zekering E27/DII, max. 2 kabels per klem (2x10mm2)</t>
  </si>
  <si>
    <t>Aansluitkastje openbare verlichting, 74mm, 1x zekering E14/D0I, max. 2 kabels per klem (2x6mm2)</t>
  </si>
  <si>
    <t>Aansluitkastje openbare verlichting, 84mm, 3x zekering E14/D0I, max. 2 kabels per klem (2x10mm2)</t>
  </si>
  <si>
    <t>Aansluitkastje openbare verlichting, 94mm, lege behuizing, 2x DIN rail</t>
  </si>
  <si>
    <t>Aansluitkastje openbare verlichting LED armaturen, 110mm, 1x zekering 10*38, voorzien van Inrush Current Limiter, max. 2 kabels per klem (2x10mm2)</t>
  </si>
  <si>
    <t xml:space="preserve">Inbouwkast in gevel tbv. 1 aansluitkastje openbare verlichting, RVS </t>
  </si>
  <si>
    <t>Voorzetraam/deur voor RVS inbouwkast tbv 1 aansluitkastje openbare verlichting, RAL-kleur nader te bepalen</t>
  </si>
  <si>
    <t>2. Opt. Bestel- afroepproces 20%</t>
  </si>
  <si>
    <t>1. Plan van aanpak 30%</t>
  </si>
  <si>
    <t>Gunning kwaliteit 50%</t>
  </si>
  <si>
    <t>score 1</t>
  </si>
  <si>
    <t>score 2</t>
  </si>
  <si>
    <t>score 3</t>
  </si>
  <si>
    <t>score 4</t>
  </si>
  <si>
    <t>score 5</t>
  </si>
  <si>
    <t>score 1 (0-20%)</t>
  </si>
  <si>
    <t>score 2 (20-40%)</t>
  </si>
  <si>
    <t>score 3 (40-60%)</t>
  </si>
  <si>
    <t>score 4 (60-80%)</t>
  </si>
  <si>
    <t>score 5 (80-100%)</t>
  </si>
  <si>
    <t>LSD materiaal</t>
  </si>
  <si>
    <t>LED lijn star</t>
  </si>
  <si>
    <t xml:space="preserve">LED lijn flex </t>
  </si>
  <si>
    <t>LED lijn buis</t>
  </si>
  <si>
    <t>voeding voor led lijn 50W</t>
  </si>
  <si>
    <t>voeding voor led lijn 100W</t>
  </si>
  <si>
    <t>voeding voor led lijn 150W</t>
  </si>
  <si>
    <t xml:space="preserve">LED dot </t>
  </si>
  <si>
    <t>behuizing voor LED dot</t>
  </si>
  <si>
    <t>voeding voor led dot 50W</t>
  </si>
  <si>
    <t>wandopbouw armatuur rond</t>
  </si>
  <si>
    <t>wandopbouw armatuur rechthoekig</t>
  </si>
  <si>
    <t>plafondopbouw armatuur rechthoekig kort</t>
  </si>
  <si>
    <t xml:space="preserve"> plafondopbouw armatuur rechthoekig lang</t>
  </si>
  <si>
    <t xml:space="preserve"> inbouwopbouw armatuur rechthoekig</t>
  </si>
  <si>
    <t>Arisis</t>
  </si>
  <si>
    <t>Illuminatie unit versie 2 tbv Kroonlantaarn</t>
  </si>
  <si>
    <t>antiverblindingsscherm Kroon</t>
  </si>
  <si>
    <t>antiverblindingsscherm Ritter</t>
  </si>
  <si>
    <t>kroon polichroom</t>
  </si>
  <si>
    <t>Eclatec Metro 45 ORALED 1</t>
  </si>
  <si>
    <t>Hess Toledo LEVO Q SYM | 30W</t>
  </si>
  <si>
    <t>Ragni CYDIAS OPTICALED evo : 30 LED @ 1050 mA</t>
  </si>
  <si>
    <t>Ragni CYDIAS OPTICALED evo : 30 LED @ 500 mA</t>
  </si>
  <si>
    <t>Philips BDS650 LED40</t>
  </si>
  <si>
    <t>Bega 33 138 K3</t>
  </si>
  <si>
    <t>Selux Urbi 3 basket LED 3000K</t>
  </si>
  <si>
    <t>41W SELUX OLIVIO MEDIO LED SX 961 12-9</t>
  </si>
  <si>
    <t>53W SELUX OLIVIO GRANDE LED SX 960 12-9</t>
  </si>
  <si>
    <t>m</t>
  </si>
  <si>
    <t xml:space="preserve">Theben Astroklok SEL170TOP3 / TU7688626 </t>
  </si>
  <si>
    <t>Losse Zhaga connector bedraad 0,5m</t>
  </si>
  <si>
    <t>Driver Led D4I Zhaga tot 1050mA</t>
  </si>
  <si>
    <t>set</t>
  </si>
  <si>
    <t>Beugel set voor montage in hoek Kort opbouw armatuur, set voor het onder een hoek van 45° monteren van tunnelarmatuur kort.</t>
  </si>
  <si>
    <t>Beugel set voor montage in hoek Kort opbouw armatuur, set voor het onder een hoek van 45° monteren van tunnelarmatuur lang</t>
  </si>
  <si>
    <t>Blindpanelen om te plaatsen tussen de tunnel opbouwarmaturen</t>
  </si>
  <si>
    <t>Tunnel armatuur inbouw type 4 Lang
Led armatuur geschikt voor wand,  plafond inbouw 
Lumenoutput dient instelbaar te zijn op  3100LM, 4400lm, 5500 en 8000lm
armatuur dient gedimt te kunnen worden dmv DALI2.0
Lichtkleur 3000K
RA &gt;80
Lichtbundel : zeer breedstrallend &gt;150°
behuizing Alluminium in ral 9007
lengte tussen 1100mm en 1400mm
breedte tussen 200mm en 300mm
inbouwdiepte max 75mm
hoogte en breedte dient gelijk te zijn aan Tunnelarmatuur Kort
bevestiging schroef dmv 4 schroeven
Geschikt voor montage in ononderbroken lijn.
Lichtkap: UV-gestabiliseerd polycarbonaat, helder met LED diffuser
IP 65
Slagvast &gt;/= 5x IK10 (bescherming tegen een inslag van 100 joule)
VSA geintegreerd in het armatuur
waterdichte kabeldoorvoer aan beide zijde(kopse kanten)</t>
  </si>
  <si>
    <t>Type 3 Tunnel armatuur inbouw  Kort 
Led armatuur geschikt voor wand,  plafond inbouw 
Lumenoutput dient instelbaar te zijn op  1300LM, 2500lm, 4000lm
armatuur dient gedimt te kunnen worden dmv DALI2.0
Lichtkleur 3000K
RA &gt;80
Lichtbundel : zeer breedstrallend &gt;150°
behuizing Alluminium in ral 9007
lengte tussen 500mm en 750mm
breedte tussen 200mm en 300mm
inbouwdiepte max 75mm
hoogte en breedte dient gelijk te zijn aan Tunnelarmatuur lang
bevestiging schroef dmv 4 schroeven
Geschikt voor montage in ononderbroken lijn.
Lichtkap: UV-gestabiliseerd polycarbonaat, helder met LED diffuser
IP 65
Slagvast &gt;/= 5x IK10(bescherming tegen een inslag van 100 joule)
VSA geintegreerd in het armatuur
waterdichte kabeldoorvoer aan beide zijde(kopse kanten)</t>
  </si>
  <si>
    <t>Tunnel armatuur opbouw Lang
Led armatuur geschikt voor wand,  plafond opbouw en montage in hoek.
Lumenoutput dient instelbaar te zijn op  3100LM, 4400lm, 5500 en 8000lm
armatuur dient gedimt te kunnen worden dmv DALI2.0
Lichtkleur 3000K
RA &gt;80
Lichtbundel : zeer breedstrallend &gt;150°
behuizing Alluminium in ral 9007
lengte tussen 1100mm en 1400mm
breedte tussen 200mm en 300mm
Hoogte max 100mm
hoogte en breedte dient gelijk te zijn aan Tunnelarmatuur Kort
bevestiging schroef dmv 4 schroeven
Geschikt voor montage in ononderbroken lijn.
Lichtkap: UV-gestabiliseerd polycarbonaat, helder met LED diffuser
IP 65
Slagvast &gt;/= 5x IK10 (bescherming tegen een inslag van 100 joule)
VSA geintegreerd in het armatuur
waterdichte kabeldoorvoer aan beide zijde(kopse kanten)</t>
  </si>
  <si>
    <t>Tunnel armatuur opbouw Kort 
Led armatuur geschikt voor wand,  plafond opbouw en montage in hoek.
Lumenoutput dient instelbaar te zijn op  1300LM, 2500lm, 4000lm
armatuur dient gedimt te kunnen worden dmv DALI2.0
Lichtkleur 3000K
RA &gt;80
Lichtbundel : zeer breedstrallend &gt;150°
behuizing Alluminium in ral 9007
lengte tussen 500mm en 750mm
breedte tussen 200mm en 300mm
Hoogte max 100mm
hoogte en breedte dient gelijk te zijn aan Tunnelarmatuur lang
bevestiging schroef dmv 4 schroeven
Geschikt voor montage in ononderbroken lijn.
Lichtkap: UV-gestabiliseerd polycarbonaat, helder met LED diffuser
IP 65
Slagvast &gt;/= 5x IK10(bescherming tegen een inslag van 100 joule)
VSA geintegreerd in het armatuur
waterdichte kabeldoorvoer aan beide zijde(kopse kanten)</t>
  </si>
  <si>
    <t>Datakabel: 400mtr CAT5 FTP/Foiled</t>
  </si>
  <si>
    <t>Illuminatie unit  tbv Ritter lantaarn</t>
  </si>
  <si>
    <t>Elektrotechnische materialen</t>
  </si>
  <si>
    <t>Kortingspercentage</t>
  </si>
  <si>
    <t>Lichtbronnen (lampen, VSA en drivers)</t>
  </si>
  <si>
    <t>Prijs per stuk
(incl. korting)</t>
  </si>
  <si>
    <t>%</t>
  </si>
  <si>
    <t>Tunnelarmaturen</t>
  </si>
  <si>
    <t>montageplaat voor kabeldoos</t>
  </si>
  <si>
    <t>Ondergrondse voedingskast geschikt voor 1 aansluitkastje openbare verlichting, RVS, belastbare traanplaten deksel 12,5 ton volgens norm EN 124-B125, obstakelvrij.</t>
  </si>
  <si>
    <t>Ondergrondse voedingskast geschikt voor 2 aansluitkastjes openbare verlichting, RVS, belastbare traanplaten deksel 12,5 ton volgens norm EN 124-B125, obstakelvrij.</t>
  </si>
  <si>
    <t>Ondergrondse voedingskast groot 1m2, RVS, belastbare traanplaten deksel 12,5 ton volgens norm EN 124-B125, obstakelvrij.</t>
  </si>
  <si>
    <t>Losse productcategorieën met kortingspercentage</t>
  </si>
  <si>
    <t>Bijlage 2 Prijzenblad</t>
  </si>
  <si>
    <t>Fictieve afname</t>
  </si>
  <si>
    <t>Totaal:</t>
  </si>
  <si>
    <t>Verlichting (armaturen en onderdelen van armaturen met uitzondering van wat onder lichtbonnen en elecktotechnische materialen valt)</t>
  </si>
  <si>
    <t>AI 2021-0175 Levering niet Puccini materialen OVL en LSD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</si>
</sst>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 #,##0.00;[Red]&quot;€&quot;\ \-#,##0.00"/>
    <numFmt numFmtId="44" formatCode="_ &quot;€&quot;\ * #,##0.00_ ;_ &quot;€&quot;\ * \-#,##0.00_ ;_ &quot;€&quot;\ * &quot;-&quot;??_ ;_ @_ "/>
    <numFmt numFmtId="164" formatCode="&quot;€&quot;\ #,##0.00"/>
    <numFmt numFmtId="165" formatCode="&quot;€&quot;\ #,##0"/>
  </numFmts>
  <fonts count="22" x14ac:knownFonts="1">
    <font>
      <sz val="11"/>
      <color theme="1"/>
      <name val="Calibri"/>
      <family val="2"/>
    </font>
    <font>
      <sz val="11"/>
      <color theme="1"/>
      <name val="Calibri"/>
      <family val="2"/>
      <scheme val="minor"/>
    </font>
    <font>
      <b/>
      <sz val="16"/>
      <color theme="1"/>
      <name val="Calibri"/>
      <family val="2"/>
    </font>
    <font>
      <sz val="9"/>
      <color theme="1"/>
      <name val="Calibri"/>
      <family val="2"/>
    </font>
    <font>
      <b/>
      <sz val="9"/>
      <color rgb="FF000000"/>
      <name val="Calibri"/>
      <family val="2"/>
    </font>
    <font>
      <sz val="10"/>
      <color theme="1"/>
      <name val="Calibri"/>
      <family val="2"/>
    </font>
    <font>
      <b/>
      <sz val="11"/>
      <color theme="1"/>
      <name val="Calibri"/>
      <family val="2"/>
    </font>
    <font>
      <b/>
      <sz val="14"/>
      <color theme="1"/>
      <name val="Calibri"/>
      <family val="2"/>
    </font>
    <font>
      <sz val="8"/>
      <color theme="1"/>
      <name val="Calibri"/>
      <family val="2"/>
    </font>
    <font>
      <sz val="9"/>
      <color rgb="FFFF0000"/>
      <name val="Calibri"/>
      <family val="2"/>
    </font>
    <font>
      <sz val="11"/>
      <color theme="1"/>
      <name val="Calibri"/>
      <family val="2"/>
    </font>
    <font>
      <strike/>
      <sz val="9"/>
      <color theme="1"/>
      <name val="Calibri"/>
      <family val="2"/>
    </font>
    <font>
      <b/>
      <sz val="10"/>
      <color theme="0"/>
      <name val="Calibri"/>
      <family val="2"/>
    </font>
    <font>
      <sz val="10"/>
      <color theme="0"/>
      <name val="Calibri"/>
      <family val="2"/>
    </font>
    <font>
      <b/>
      <sz val="9"/>
      <color theme="0"/>
      <name val="Calibri"/>
      <family val="2"/>
    </font>
    <font>
      <sz val="9"/>
      <color theme="0"/>
      <name val="Calibri"/>
      <family val="2"/>
    </font>
    <font>
      <b/>
      <sz val="10"/>
      <name val="Calibri"/>
      <family val="2"/>
    </font>
    <font>
      <b/>
      <sz val="9"/>
      <name val="Calibri"/>
      <family val="2"/>
    </font>
    <font>
      <sz val="10"/>
      <name val="Calibri"/>
      <family val="2"/>
    </font>
    <font>
      <sz val="9"/>
      <name val="Calibri"/>
      <family val="2"/>
    </font>
    <font>
      <b/>
      <sz val="10"/>
      <color theme="1"/>
      <name val="Calibri"/>
      <family val="2"/>
    </font>
    <font>
      <b/>
      <sz val="9"/>
      <color theme="1"/>
      <name val="Calibri"/>
      <family val="2"/>
    </font>
  </fonts>
  <fills count="10">
    <fill>
      <patternFill patternType="none"/>
    </fill>
    <fill>
      <patternFill patternType="gray125"/>
    </fill>
    <fill>
      <patternFill patternType="solid">
        <fgColor rgb="FFFF0000"/>
        <bgColor indexed="64"/>
      </patternFill>
    </fill>
    <fill>
      <patternFill patternType="solid">
        <fgColor rgb="FFFFFF00"/>
        <bgColor indexed="64"/>
      </patternFill>
    </fill>
    <fill>
      <patternFill patternType="solid">
        <fgColor theme="0" tint="-0.14996795556505021"/>
        <bgColor indexed="64"/>
      </patternFill>
    </fill>
    <fill>
      <patternFill patternType="solid">
        <fgColor theme="1"/>
        <bgColor indexed="64"/>
      </patternFill>
    </fill>
    <fill>
      <patternFill patternType="solid">
        <fgColor theme="0" tint="-0.249977111117893"/>
        <bgColor indexed="64"/>
      </patternFill>
    </fill>
    <fill>
      <patternFill patternType="solid">
        <fgColor rgb="FF92D050"/>
        <bgColor indexed="64"/>
      </patternFill>
    </fill>
    <fill>
      <patternFill patternType="solid">
        <fgColor theme="0"/>
        <bgColor indexed="64"/>
      </patternFill>
    </fill>
    <fill>
      <patternFill patternType="solid">
        <fgColor theme="3" tint="0.79998168889431442"/>
        <bgColor indexed="64"/>
      </patternFill>
    </fill>
  </fills>
  <borders count="69">
    <border>
      <left/>
      <right/>
      <top/>
      <bottom/>
      <diagonal/>
    </border>
    <border>
      <left/>
      <right style="medium">
        <color indexed="64"/>
      </right>
      <top style="medium">
        <color indexed="64"/>
      </top>
      <bottom/>
      <diagonal/>
    </border>
    <border>
      <left/>
      <right style="medium">
        <color indexed="64"/>
      </right>
      <top/>
      <bottom/>
      <diagonal/>
    </border>
    <border>
      <left style="thin">
        <color auto="1"/>
      </left>
      <right style="thin">
        <color auto="1"/>
      </right>
      <top/>
      <bottom/>
      <diagonal/>
    </border>
    <border>
      <left style="medium">
        <color indexed="64"/>
      </left>
      <right/>
      <top/>
      <bottom/>
      <diagonal/>
    </border>
    <border>
      <left style="thin">
        <color auto="1"/>
      </left>
      <right style="thin">
        <color auto="1"/>
      </right>
      <top/>
      <bottom style="medium">
        <color indexed="64"/>
      </bottom>
      <diagonal/>
    </border>
    <border>
      <left style="thin">
        <color auto="1"/>
      </left>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auto="1"/>
      </left>
      <right style="thin">
        <color auto="1"/>
      </right>
      <top style="medium">
        <color indexed="64"/>
      </top>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top/>
      <bottom/>
      <diagonal/>
    </border>
    <border>
      <left style="medium">
        <color indexed="64"/>
      </left>
      <right style="thin">
        <color auto="1"/>
      </right>
      <top/>
      <bottom/>
      <diagonal/>
    </border>
    <border>
      <left style="medium">
        <color indexed="64"/>
      </left>
      <right style="thin">
        <color auto="1"/>
      </right>
      <top/>
      <bottom style="medium">
        <color indexed="64"/>
      </bottom>
      <diagonal/>
    </border>
    <border>
      <left/>
      <right/>
      <top style="thin">
        <color indexed="64"/>
      </top>
      <bottom style="thin">
        <color indexed="64"/>
      </bottom>
      <diagonal/>
    </border>
    <border>
      <left style="medium">
        <color indexed="64"/>
      </left>
      <right style="medium">
        <color indexed="64"/>
      </right>
      <top/>
      <bottom/>
      <diagonal/>
    </border>
    <border>
      <left style="medium">
        <color auto="1"/>
      </left>
      <right/>
      <top style="medium">
        <color auto="1"/>
      </top>
      <bottom/>
      <diagonal/>
    </border>
    <border>
      <left style="medium">
        <color auto="1"/>
      </left>
      <right/>
      <top style="thin">
        <color auto="1"/>
      </top>
      <bottom/>
      <diagonal/>
    </border>
    <border>
      <left style="thin">
        <color indexed="64"/>
      </left>
      <right style="thin">
        <color indexed="64"/>
      </right>
      <top style="thin">
        <color indexed="64"/>
      </top>
      <bottom/>
      <diagonal/>
    </border>
    <border>
      <left/>
      <right style="medium">
        <color auto="1"/>
      </right>
      <top style="thin">
        <color auto="1"/>
      </top>
      <bottom/>
      <diagonal/>
    </border>
    <border>
      <left style="thin">
        <color auto="1"/>
      </left>
      <right style="medium">
        <color auto="1"/>
      </right>
      <top style="medium">
        <color auto="1"/>
      </top>
      <bottom/>
      <diagonal/>
    </border>
    <border>
      <left style="thin">
        <color auto="1"/>
      </left>
      <right style="medium">
        <color auto="1"/>
      </right>
      <top/>
      <bottom/>
      <diagonal/>
    </border>
    <border>
      <left style="medium">
        <color indexed="64"/>
      </left>
      <right/>
      <top/>
      <bottom style="thin">
        <color indexed="64"/>
      </bottom>
      <diagonal/>
    </border>
    <border>
      <left/>
      <right style="medium">
        <color auto="1"/>
      </right>
      <top/>
      <bottom style="thin">
        <color auto="1"/>
      </bottom>
      <diagonal/>
    </border>
    <border>
      <left/>
      <right/>
      <top/>
      <bottom style="thin">
        <color indexed="64"/>
      </bottom>
      <diagonal/>
    </border>
    <border>
      <left style="thin">
        <color indexed="64"/>
      </left>
      <right style="thin">
        <color indexed="64"/>
      </right>
      <top/>
      <bottom style="thin">
        <color indexed="64"/>
      </bottom>
      <diagonal/>
    </border>
    <border>
      <left style="medium">
        <color auto="1"/>
      </left>
      <right style="thin">
        <color auto="1"/>
      </right>
      <top/>
      <bottom style="thin">
        <color indexed="64"/>
      </bottom>
      <diagonal/>
    </border>
    <border>
      <left style="thin">
        <color auto="1"/>
      </left>
      <right style="medium">
        <color auto="1"/>
      </right>
      <top/>
      <bottom style="thin">
        <color auto="1"/>
      </bottom>
      <diagonal/>
    </border>
    <border>
      <left style="medium">
        <color indexed="64"/>
      </left>
      <right style="thin">
        <color indexed="64"/>
      </right>
      <top style="thin">
        <color indexed="64"/>
      </top>
      <bottom/>
      <diagonal/>
    </border>
    <border>
      <left style="medium">
        <color auto="1"/>
      </left>
      <right style="medium">
        <color auto="1"/>
      </right>
      <top style="thin">
        <color auto="1"/>
      </top>
      <bottom/>
      <diagonal/>
    </border>
    <border>
      <left style="medium">
        <color auto="1"/>
      </left>
      <right/>
      <top/>
      <bottom style="thick">
        <color rgb="FFFF0000"/>
      </bottom>
      <diagonal/>
    </border>
    <border>
      <left style="thin">
        <color auto="1"/>
      </left>
      <right style="thin">
        <color indexed="64"/>
      </right>
      <top/>
      <bottom style="thick">
        <color rgb="FFFF0000"/>
      </bottom>
      <diagonal/>
    </border>
    <border>
      <left style="medium">
        <color auto="1"/>
      </left>
      <right style="thin">
        <color indexed="64"/>
      </right>
      <top/>
      <bottom style="thick">
        <color rgb="FFFF0000"/>
      </bottom>
      <diagonal/>
    </border>
    <border>
      <left style="medium">
        <color auto="1"/>
      </left>
      <right style="medium">
        <color auto="1"/>
      </right>
      <top/>
      <bottom style="thick">
        <color rgb="FFFF0000"/>
      </bottom>
      <diagonal/>
    </border>
    <border>
      <left style="thick">
        <color rgb="FFFF0000"/>
      </left>
      <right style="thin">
        <color indexed="64"/>
      </right>
      <top style="thin">
        <color indexed="64"/>
      </top>
      <bottom/>
      <diagonal/>
    </border>
    <border>
      <left style="thick">
        <color rgb="FFFF0000"/>
      </left>
      <right/>
      <top/>
      <bottom/>
      <diagonal/>
    </border>
    <border>
      <left style="thin">
        <color indexed="64"/>
      </left>
      <right/>
      <top/>
      <bottom style="thin">
        <color indexed="64"/>
      </bottom>
      <diagonal/>
    </border>
    <border>
      <left style="thick">
        <color rgb="FFFF0000"/>
      </left>
      <right style="thin">
        <color indexed="64"/>
      </right>
      <top/>
      <bottom style="thick">
        <color rgb="FFFF0000"/>
      </bottom>
      <diagonal/>
    </border>
    <border>
      <left style="thick">
        <color rgb="FFFF0000"/>
      </left>
      <right/>
      <top/>
      <bottom style="thick">
        <color rgb="FFFF0000"/>
      </bottom>
      <diagonal/>
    </border>
    <border>
      <left/>
      <right/>
      <top/>
      <bottom style="thick">
        <color rgb="FFFF0000"/>
      </bottom>
      <diagonal/>
    </border>
    <border>
      <left style="medium">
        <color auto="1"/>
      </left>
      <right/>
      <top/>
      <bottom style="medium">
        <color auto="1"/>
      </bottom>
      <diagonal/>
    </border>
    <border>
      <left style="thin">
        <color indexed="64"/>
      </left>
      <right style="medium">
        <color indexed="64"/>
      </right>
      <top/>
      <bottom style="thick">
        <color rgb="FFFF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ck">
        <color rgb="FFFF0000"/>
      </left>
      <right style="thin">
        <color auto="1"/>
      </right>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double">
        <color indexed="64"/>
      </top>
      <bottom style="medium">
        <color indexed="64"/>
      </bottom>
      <diagonal/>
    </border>
  </borders>
  <cellStyleXfs count="5">
    <xf numFmtId="0" fontId="0" fillId="0" borderId="0"/>
    <xf numFmtId="0" fontId="1" fillId="0" borderId="0"/>
    <xf numFmtId="44" fontId="10" fillId="0" borderId="0" applyFont="0" applyFill="0" applyBorder="0" applyAlignment="0" applyProtection="0"/>
    <xf numFmtId="0" fontId="10" fillId="0" borderId="0"/>
    <xf numFmtId="9" fontId="10" fillId="0" borderId="0" applyFont="0" applyFill="0" applyBorder="0" applyAlignment="0" applyProtection="0"/>
  </cellStyleXfs>
  <cellXfs count="284">
    <xf numFmtId="0" fontId="0" fillId="0" borderId="0" xfId="0"/>
    <xf numFmtId="0" fontId="3" fillId="0" borderId="0" xfId="0" applyFont="1"/>
    <xf numFmtId="165" fontId="0" fillId="0" borderId="0" xfId="0" applyNumberFormat="1"/>
    <xf numFmtId="0" fontId="0" fillId="6" borderId="19" xfId="0" applyFill="1" applyBorder="1"/>
    <xf numFmtId="9" fontId="7" fillId="6" borderId="11" xfId="0" applyNumberFormat="1" applyFont="1" applyFill="1" applyBorder="1"/>
    <xf numFmtId="0" fontId="0" fillId="6" borderId="11" xfId="0" applyFill="1" applyBorder="1"/>
    <xf numFmtId="0" fontId="0" fillId="6" borderId="1" xfId="0" applyFill="1" applyBorder="1"/>
    <xf numFmtId="0" fontId="0" fillId="6" borderId="4" xfId="0" applyFill="1" applyBorder="1"/>
    <xf numFmtId="0" fontId="0" fillId="6" borderId="2" xfId="0" applyFill="1" applyBorder="1"/>
    <xf numFmtId="9" fontId="0" fillId="6" borderId="20" xfId="0" applyNumberFormat="1" applyFill="1" applyBorder="1"/>
    <xf numFmtId="9" fontId="0" fillId="6" borderId="21" xfId="0" applyNumberFormat="1" applyFill="1" applyBorder="1"/>
    <xf numFmtId="9" fontId="0" fillId="6" borderId="22" xfId="0" applyNumberFormat="1" applyFill="1" applyBorder="1" applyAlignment="1">
      <alignment horizontal="left"/>
    </xf>
    <xf numFmtId="9" fontId="8" fillId="6" borderId="0" xfId="0" applyNumberFormat="1" applyFont="1" applyFill="1" applyBorder="1" applyAlignment="1">
      <alignment wrapText="1"/>
    </xf>
    <xf numFmtId="9" fontId="0" fillId="6" borderId="3" xfId="0" applyNumberFormat="1" applyFill="1" applyBorder="1"/>
    <xf numFmtId="9" fontId="8" fillId="6" borderId="2" xfId="0" applyNumberFormat="1" applyFont="1" applyFill="1" applyBorder="1" applyAlignment="1">
      <alignment wrapText="1"/>
    </xf>
    <xf numFmtId="9" fontId="8" fillId="6" borderId="0" xfId="0" applyNumberFormat="1" applyFont="1" applyFill="1" applyBorder="1"/>
    <xf numFmtId="9" fontId="8" fillId="6" borderId="2" xfId="0" applyNumberFormat="1" applyFont="1" applyFill="1" applyBorder="1"/>
    <xf numFmtId="0" fontId="6" fillId="6" borderId="19" xfId="0" applyFont="1" applyFill="1" applyBorder="1"/>
    <xf numFmtId="0" fontId="0" fillId="0" borderId="11" xfId="0" applyFill="1" applyBorder="1"/>
    <xf numFmtId="0" fontId="0" fillId="0" borderId="10" xfId="0" applyFill="1" applyBorder="1"/>
    <xf numFmtId="0" fontId="0" fillId="0" borderId="1" xfId="0" applyFill="1" applyBorder="1"/>
    <xf numFmtId="0" fontId="0" fillId="0" borderId="9" xfId="0" applyBorder="1"/>
    <xf numFmtId="0" fontId="0" fillId="0" borderId="10" xfId="0" applyBorder="1"/>
    <xf numFmtId="0" fontId="0" fillId="0" borderId="23" xfId="0" applyBorder="1"/>
    <xf numFmtId="0" fontId="3" fillId="0" borderId="0" xfId="0" applyFont="1" applyAlignment="1">
      <alignment horizontal="right"/>
    </xf>
    <xf numFmtId="165" fontId="3" fillId="0" borderId="0" xfId="0" applyNumberFormat="1" applyFont="1"/>
    <xf numFmtId="9" fontId="3" fillId="6" borderId="4" xfId="0" applyNumberFormat="1" applyFont="1" applyFill="1" applyBorder="1"/>
    <xf numFmtId="165" fontId="3" fillId="6" borderId="2" xfId="0" applyNumberFormat="1" applyFont="1" applyFill="1" applyBorder="1"/>
    <xf numFmtId="165" fontId="3" fillId="7" borderId="0" xfId="0" applyNumberFormat="1" applyFont="1" applyFill="1" applyBorder="1"/>
    <xf numFmtId="165" fontId="3" fillId="7" borderId="3" xfId="0" applyNumberFormat="1" applyFont="1" applyFill="1" applyBorder="1"/>
    <xf numFmtId="165" fontId="3" fillId="7" borderId="15" xfId="0" applyNumberFormat="1" applyFont="1" applyFill="1" applyBorder="1"/>
    <xf numFmtId="165" fontId="3" fillId="7" borderId="24" xfId="0" applyNumberFormat="1" applyFont="1" applyFill="1" applyBorder="1"/>
    <xf numFmtId="0" fontId="3" fillId="6" borderId="25" xfId="0" applyFont="1" applyFill="1" applyBorder="1"/>
    <xf numFmtId="165" fontId="9" fillId="6" borderId="26" xfId="0" applyNumberFormat="1" applyFont="1" applyFill="1" applyBorder="1"/>
    <xf numFmtId="165" fontId="9" fillId="7" borderId="27" xfId="0" applyNumberFormat="1" applyFont="1" applyFill="1" applyBorder="1"/>
    <xf numFmtId="165" fontId="9" fillId="7" borderId="28" xfId="0" applyNumberFormat="1" applyFont="1" applyFill="1" applyBorder="1"/>
    <xf numFmtId="165" fontId="9" fillId="7" borderId="29" xfId="0" applyNumberFormat="1" applyFont="1" applyFill="1" applyBorder="1"/>
    <xf numFmtId="165" fontId="9" fillId="7" borderId="30" xfId="0" applyNumberFormat="1" applyFont="1" applyFill="1" applyBorder="1"/>
    <xf numFmtId="165" fontId="3" fillId="8" borderId="15" xfId="0" applyNumberFormat="1" applyFont="1" applyFill="1" applyBorder="1"/>
    <xf numFmtId="165" fontId="3" fillId="8" borderId="3" xfId="0" applyNumberFormat="1" applyFont="1" applyFill="1" applyBorder="1"/>
    <xf numFmtId="165" fontId="9" fillId="8" borderId="29" xfId="0" applyNumberFormat="1" applyFont="1" applyFill="1" applyBorder="1"/>
    <xf numFmtId="165" fontId="9" fillId="8" borderId="28" xfId="0" applyNumberFormat="1" applyFont="1" applyFill="1" applyBorder="1"/>
    <xf numFmtId="165" fontId="3" fillId="3" borderId="0" xfId="0" applyNumberFormat="1" applyFont="1" applyFill="1" applyBorder="1"/>
    <xf numFmtId="165" fontId="3" fillId="3" borderId="3" xfId="0" applyNumberFormat="1" applyFont="1" applyFill="1" applyBorder="1"/>
    <xf numFmtId="165" fontId="3" fillId="3" borderId="15" xfId="0" applyNumberFormat="1" applyFont="1" applyFill="1" applyBorder="1"/>
    <xf numFmtId="165" fontId="3" fillId="3" borderId="31" xfId="0" applyNumberFormat="1" applyFont="1" applyFill="1" applyBorder="1"/>
    <xf numFmtId="165" fontId="3" fillId="3" borderId="32" xfId="0" applyNumberFormat="1" applyFont="1" applyFill="1" applyBorder="1"/>
    <xf numFmtId="165" fontId="9" fillId="3" borderId="33" xfId="0" applyNumberFormat="1" applyFont="1" applyFill="1" applyBorder="1"/>
    <xf numFmtId="165" fontId="9" fillId="3" borderId="34" xfId="0" applyNumberFormat="1" applyFont="1" applyFill="1" applyBorder="1"/>
    <xf numFmtId="165" fontId="9" fillId="3" borderId="35" xfId="0" applyNumberFormat="1" applyFont="1" applyFill="1" applyBorder="1"/>
    <xf numFmtId="165" fontId="9" fillId="3" borderId="36" xfId="0" applyNumberFormat="1" applyFont="1" applyFill="1" applyBorder="1"/>
    <xf numFmtId="165" fontId="9" fillId="7" borderId="15" xfId="0" applyNumberFormat="1" applyFont="1" applyFill="1" applyBorder="1"/>
    <xf numFmtId="165" fontId="9" fillId="7" borderId="18" xfId="0" applyNumberFormat="1" applyFont="1" applyFill="1" applyBorder="1"/>
    <xf numFmtId="165" fontId="3" fillId="0" borderId="0" xfId="0" applyNumberFormat="1" applyFont="1" applyFill="1" applyBorder="1"/>
    <xf numFmtId="165" fontId="3" fillId="0" borderId="14" xfId="0" applyNumberFormat="1" applyFont="1" applyFill="1" applyBorder="1"/>
    <xf numFmtId="165" fontId="3" fillId="3" borderId="37" xfId="0" applyNumberFormat="1" applyFont="1" applyFill="1" applyBorder="1"/>
    <xf numFmtId="165" fontId="3" fillId="8" borderId="14" xfId="0" applyNumberFormat="1" applyFont="1" applyFill="1" applyBorder="1"/>
    <xf numFmtId="165" fontId="3" fillId="0" borderId="15" xfId="0" applyNumberFormat="1" applyFont="1" applyFill="1" applyBorder="1"/>
    <xf numFmtId="165" fontId="3" fillId="0" borderId="4" xfId="0" applyNumberFormat="1" applyFont="1" applyFill="1" applyBorder="1"/>
    <xf numFmtId="165" fontId="9" fillId="0" borderId="27" xfId="0" applyNumberFormat="1" applyFont="1" applyFill="1" applyBorder="1"/>
    <xf numFmtId="165" fontId="9" fillId="0" borderId="39" xfId="0" applyNumberFormat="1" applyFont="1" applyFill="1" applyBorder="1"/>
    <xf numFmtId="165" fontId="9" fillId="3" borderId="40" xfId="0" applyNumberFormat="1" applyFont="1" applyFill="1" applyBorder="1"/>
    <xf numFmtId="165" fontId="9" fillId="8" borderId="39" xfId="0" applyNumberFormat="1" applyFont="1" applyFill="1" applyBorder="1"/>
    <xf numFmtId="165" fontId="9" fillId="0" borderId="29" xfId="0" applyNumberFormat="1" applyFont="1" applyFill="1" applyBorder="1"/>
    <xf numFmtId="165" fontId="9" fillId="0" borderId="25" xfId="0" applyNumberFormat="1" applyFont="1" applyFill="1" applyBorder="1"/>
    <xf numFmtId="165" fontId="9" fillId="3" borderId="42" xfId="0" applyNumberFormat="1" applyFont="1" applyFill="1" applyBorder="1"/>
    <xf numFmtId="165" fontId="3" fillId="0" borderId="3" xfId="0" applyNumberFormat="1" applyFont="1" applyFill="1" applyBorder="1"/>
    <xf numFmtId="165" fontId="3" fillId="3" borderId="21" xfId="0" applyNumberFormat="1" applyFont="1" applyFill="1" applyBorder="1"/>
    <xf numFmtId="165" fontId="9" fillId="0" borderId="28" xfId="0" applyNumberFormat="1" applyFont="1" applyFill="1" applyBorder="1"/>
    <xf numFmtId="165" fontId="3" fillId="3" borderId="24" xfId="0" applyNumberFormat="1" applyFont="1" applyFill="1" applyBorder="1"/>
    <xf numFmtId="0" fontId="0" fillId="6" borderId="43" xfId="0" applyFill="1" applyBorder="1"/>
    <xf numFmtId="165" fontId="9" fillId="8" borderId="16" xfId="0" applyNumberFormat="1" applyFont="1" applyFill="1" applyBorder="1"/>
    <xf numFmtId="165" fontId="9" fillId="8" borderId="5" xfId="0" applyNumberFormat="1" applyFont="1" applyFill="1" applyBorder="1"/>
    <xf numFmtId="165" fontId="9" fillId="8" borderId="6" xfId="0" applyNumberFormat="1" applyFont="1" applyFill="1" applyBorder="1"/>
    <xf numFmtId="165" fontId="9" fillId="3" borderId="44" xfId="0" applyNumberFormat="1" applyFont="1" applyFill="1" applyBorder="1"/>
    <xf numFmtId="0" fontId="3" fillId="6" borderId="4" xfId="0" applyFont="1" applyFill="1" applyBorder="1"/>
    <xf numFmtId="0" fontId="0" fillId="6" borderId="0" xfId="0" applyFill="1" applyBorder="1"/>
    <xf numFmtId="165" fontId="3" fillId="7" borderId="22" xfId="0" applyNumberFormat="1" applyFont="1" applyFill="1" applyBorder="1"/>
    <xf numFmtId="165" fontId="3" fillId="7" borderId="4" xfId="0" applyNumberFormat="1" applyFont="1" applyFill="1" applyBorder="1"/>
    <xf numFmtId="165" fontId="9" fillId="7" borderId="25" xfId="0" applyNumberFormat="1" applyFont="1" applyFill="1" applyBorder="1"/>
    <xf numFmtId="165" fontId="3" fillId="3" borderId="38" xfId="0" applyNumberFormat="1" applyFont="1" applyFill="1" applyBorder="1"/>
    <xf numFmtId="165" fontId="9" fillId="3" borderId="41" xfId="0" applyNumberFormat="1" applyFont="1" applyFill="1" applyBorder="1"/>
    <xf numFmtId="165" fontId="3" fillId="3" borderId="47" xfId="0" applyNumberFormat="1" applyFont="1" applyFill="1" applyBorder="1"/>
    <xf numFmtId="165" fontId="9" fillId="7" borderId="26" xfId="0" applyNumberFormat="1" applyFont="1" applyFill="1" applyBorder="1"/>
    <xf numFmtId="165" fontId="9" fillId="7" borderId="48" xfId="0" applyNumberFormat="1" applyFont="1" applyFill="1" applyBorder="1"/>
    <xf numFmtId="165" fontId="3" fillId="7" borderId="21" xfId="0" applyNumberFormat="1" applyFont="1" applyFill="1" applyBorder="1"/>
    <xf numFmtId="0" fontId="3" fillId="0" borderId="0" xfId="0" applyFont="1" applyBorder="1" applyAlignment="1">
      <alignment horizontal="center"/>
    </xf>
    <xf numFmtId="0" fontId="6" fillId="0" borderId="0" xfId="0" applyFont="1"/>
    <xf numFmtId="0" fontId="11" fillId="0" borderId="0" xfId="0" applyFont="1" applyBorder="1" applyAlignment="1">
      <alignment horizontal="center"/>
    </xf>
    <xf numFmtId="0" fontId="3" fillId="0" borderId="0" xfId="0" applyFont="1" applyBorder="1" applyAlignment="1">
      <alignment horizontal="left" vertical="top" wrapText="1"/>
    </xf>
    <xf numFmtId="0" fontId="3" fillId="0" borderId="49" xfId="0" applyFont="1" applyBorder="1" applyAlignment="1">
      <alignment horizontal="left" vertical="top" wrapText="1"/>
    </xf>
    <xf numFmtId="0" fontId="3" fillId="0" borderId="0" xfId="0" applyFont="1" applyAlignment="1">
      <alignment horizontal="left" vertical="top" wrapText="1"/>
    </xf>
    <xf numFmtId="0" fontId="3" fillId="0" borderId="0" xfId="0" applyFont="1" applyBorder="1"/>
    <xf numFmtId="0" fontId="3" fillId="0" borderId="0" xfId="0" applyFont="1" applyBorder="1" applyAlignment="1"/>
    <xf numFmtId="164" fontId="11" fillId="0" borderId="0" xfId="0" applyNumberFormat="1" applyFont="1" applyFill="1" applyBorder="1" applyAlignment="1">
      <alignment horizontal="center" wrapText="1"/>
    </xf>
    <xf numFmtId="164" fontId="11" fillId="0" borderId="0" xfId="0" applyNumberFormat="1" applyFont="1" applyBorder="1" applyAlignment="1"/>
    <xf numFmtId="44" fontId="3" fillId="0" borderId="49" xfId="2" applyFont="1" applyBorder="1"/>
    <xf numFmtId="0" fontId="3" fillId="0" borderId="0" xfId="0" applyFont="1" applyAlignment="1">
      <alignment horizontal="center"/>
    </xf>
    <xf numFmtId="0" fontId="3" fillId="0" borderId="0" xfId="0" applyFont="1" applyAlignment="1"/>
    <xf numFmtId="0" fontId="4" fillId="0" borderId="58" xfId="0" applyFont="1" applyFill="1" applyBorder="1" applyAlignment="1">
      <alignment vertical="center" wrapText="1"/>
    </xf>
    <xf numFmtId="0" fontId="3" fillId="0" borderId="52" xfId="0" applyFont="1" applyBorder="1" applyAlignment="1">
      <alignment horizontal="left" vertical="top" wrapText="1"/>
    </xf>
    <xf numFmtId="44" fontId="3" fillId="0" borderId="52" xfId="2" applyFont="1" applyBorder="1"/>
    <xf numFmtId="0" fontId="3" fillId="0" borderId="12" xfId="0" applyFont="1" applyBorder="1" applyAlignment="1">
      <alignment horizontal="left" vertical="top" wrapText="1"/>
    </xf>
    <xf numFmtId="44" fontId="3" fillId="0" borderId="12" xfId="2" applyFont="1" applyBorder="1"/>
    <xf numFmtId="164" fontId="3" fillId="9" borderId="68" xfId="0" applyNumberFormat="1" applyFont="1" applyFill="1" applyBorder="1" applyAlignment="1">
      <alignment horizontal="center" wrapText="1"/>
    </xf>
    <xf numFmtId="0" fontId="0" fillId="0" borderId="0" xfId="0" applyFont="1" applyBorder="1"/>
    <xf numFmtId="0" fontId="0" fillId="0" borderId="0" xfId="0" applyFont="1" applyBorder="1" applyAlignment="1">
      <alignment horizontal="left" vertical="top" wrapText="1"/>
    </xf>
    <xf numFmtId="0" fontId="0" fillId="0" borderId="0" xfId="0" applyFont="1"/>
    <xf numFmtId="0" fontId="12" fillId="2" borderId="52" xfId="0" applyFont="1" applyFill="1" applyBorder="1" applyAlignment="1">
      <alignment horizontal="left" vertical="center" wrapText="1"/>
    </xf>
    <xf numFmtId="0" fontId="12" fillId="2" borderId="52" xfId="0" applyFont="1" applyFill="1" applyBorder="1" applyAlignment="1">
      <alignment horizontal="center" vertical="center" wrapText="1"/>
    </xf>
    <xf numFmtId="0" fontId="12" fillId="2" borderId="49" xfId="0" applyFont="1" applyFill="1" applyBorder="1" applyAlignment="1">
      <alignment horizontal="left" vertical="center" wrapText="1"/>
    </xf>
    <xf numFmtId="0" fontId="12" fillId="2" borderId="49" xfId="0" applyFont="1" applyFill="1" applyBorder="1" applyAlignment="1">
      <alignment horizontal="center" vertical="center" wrapText="1"/>
    </xf>
    <xf numFmtId="0" fontId="13" fillId="5" borderId="31" xfId="0" applyFont="1" applyFill="1" applyBorder="1" applyAlignment="1">
      <alignment horizontal="left" vertical="center" wrapText="1"/>
    </xf>
    <xf numFmtId="0" fontId="14" fillId="5" borderId="21" xfId="0" applyFont="1" applyFill="1" applyBorder="1" applyAlignment="1">
      <alignment horizontal="left" vertical="top" wrapText="1"/>
    </xf>
    <xf numFmtId="0" fontId="15" fillId="5" borderId="21" xfId="0" applyFont="1" applyFill="1" applyBorder="1" applyAlignment="1">
      <alignment horizontal="left" vertical="top" wrapText="1"/>
    </xf>
    <xf numFmtId="0" fontId="12" fillId="5" borderId="21" xfId="0" applyFont="1" applyFill="1" applyBorder="1" applyAlignment="1">
      <alignment horizontal="left" vertical="center" wrapText="1"/>
    </xf>
    <xf numFmtId="0" fontId="12" fillId="5" borderId="21" xfId="0" applyFont="1" applyFill="1" applyBorder="1" applyAlignment="1">
      <alignment horizontal="center" vertical="center" wrapText="1"/>
    </xf>
    <xf numFmtId="0" fontId="15" fillId="5" borderId="21" xfId="0" applyFont="1" applyFill="1" applyBorder="1" applyAlignment="1">
      <alignment horizontal="center" vertical="center" wrapText="1"/>
    </xf>
    <xf numFmtId="164" fontId="15" fillId="5" borderId="21" xfId="0" applyNumberFormat="1" applyFont="1" applyFill="1" applyBorder="1" applyAlignment="1">
      <alignment horizontal="center" vertical="center" wrapText="1"/>
    </xf>
    <xf numFmtId="164" fontId="15" fillId="5" borderId="57" xfId="0" applyNumberFormat="1" applyFont="1" applyFill="1" applyBorder="1" applyAlignment="1">
      <alignment horizontal="center" wrapText="1"/>
    </xf>
    <xf numFmtId="0" fontId="16" fillId="6" borderId="58" xfId="0" applyFont="1" applyFill="1" applyBorder="1" applyAlignment="1">
      <alignment horizontal="left" vertical="center" wrapText="1"/>
    </xf>
    <xf numFmtId="0" fontId="17" fillId="6" borderId="59" xfId="0" applyFont="1" applyFill="1" applyBorder="1" applyAlignment="1">
      <alignment horizontal="left" vertical="top" wrapText="1"/>
    </xf>
    <xf numFmtId="0" fontId="16" fillId="6" borderId="59" xfId="0" applyFont="1" applyFill="1" applyBorder="1" applyAlignment="1">
      <alignment horizontal="left" vertical="center" wrapText="1"/>
    </xf>
    <xf numFmtId="0" fontId="16" fillId="6" borderId="59" xfId="0" applyFont="1" applyFill="1" applyBorder="1" applyAlignment="1">
      <alignment horizontal="center" vertical="center" wrapText="1"/>
    </xf>
    <xf numFmtId="0" fontId="17" fillId="6" borderId="59" xfId="0" applyFont="1" applyFill="1" applyBorder="1" applyAlignment="1">
      <alignment horizontal="center" vertical="center" wrapText="1"/>
    </xf>
    <xf numFmtId="164" fontId="17" fillId="6" borderId="59" xfId="0" applyNumberFormat="1" applyFont="1" applyFill="1" applyBorder="1" applyAlignment="1">
      <alignment horizontal="center" vertical="center" wrapText="1"/>
    </xf>
    <xf numFmtId="164" fontId="17" fillId="6" borderId="60" xfId="0" applyNumberFormat="1" applyFont="1" applyFill="1" applyBorder="1" applyAlignment="1">
      <alignment horizontal="center" wrapText="1"/>
    </xf>
    <xf numFmtId="0" fontId="18" fillId="0" borderId="29" xfId="0" applyFont="1" applyFill="1" applyBorder="1" applyAlignment="1">
      <alignment horizontal="left" vertical="center" wrapText="1"/>
    </xf>
    <xf numFmtId="0" fontId="18" fillId="0" borderId="28" xfId="0" applyFont="1" applyFill="1" applyBorder="1" applyAlignment="1">
      <alignment horizontal="left" vertical="center" wrapText="1"/>
    </xf>
    <xf numFmtId="0" fontId="18" fillId="0" borderId="28" xfId="0" applyFont="1" applyFill="1" applyBorder="1" applyAlignment="1">
      <alignment horizontal="center" vertical="center" wrapText="1"/>
    </xf>
    <xf numFmtId="0" fontId="3" fillId="0" borderId="28" xfId="0" applyFont="1" applyBorder="1" applyAlignment="1">
      <alignment horizontal="center" vertical="center" wrapText="1"/>
    </xf>
    <xf numFmtId="8" fontId="19" fillId="0" borderId="28" xfId="0" applyNumberFormat="1" applyFont="1" applyFill="1" applyBorder="1" applyAlignment="1">
      <alignment horizontal="center" vertical="center" wrapText="1"/>
    </xf>
    <xf numFmtId="164" fontId="3" fillId="9" borderId="30" xfId="0" applyNumberFormat="1" applyFont="1" applyFill="1" applyBorder="1" applyAlignment="1">
      <alignment horizontal="center" wrapText="1"/>
    </xf>
    <xf numFmtId="0" fontId="18" fillId="0" borderId="54" xfId="0" applyFont="1" applyFill="1" applyBorder="1" applyAlignment="1">
      <alignment horizontal="left" vertical="center" wrapText="1"/>
    </xf>
    <xf numFmtId="0" fontId="18" fillId="0" borderId="49" xfId="0" applyFont="1" applyFill="1" applyBorder="1" applyAlignment="1">
      <alignment horizontal="left" vertical="center" wrapText="1"/>
    </xf>
    <xf numFmtId="0" fontId="18" fillId="0" borderId="49" xfId="0" applyFont="1" applyFill="1" applyBorder="1" applyAlignment="1">
      <alignment horizontal="center" vertical="center" wrapText="1"/>
    </xf>
    <xf numFmtId="0" fontId="3" fillId="0" borderId="49" xfId="0" applyFont="1" applyBorder="1" applyAlignment="1">
      <alignment horizontal="center" vertical="center" wrapText="1"/>
    </xf>
    <xf numFmtId="8" fontId="19" fillId="0" borderId="49" xfId="0" applyNumberFormat="1" applyFont="1" applyFill="1" applyBorder="1" applyAlignment="1">
      <alignment horizontal="center" vertical="center" wrapText="1"/>
    </xf>
    <xf numFmtId="164" fontId="3" fillId="9" borderId="55" xfId="0" applyNumberFormat="1" applyFont="1" applyFill="1" applyBorder="1" applyAlignment="1">
      <alignment horizontal="center" wrapText="1"/>
    </xf>
    <xf numFmtId="0" fontId="18" fillId="0" borderId="31" xfId="0" applyFont="1" applyFill="1" applyBorder="1" applyAlignment="1">
      <alignment horizontal="left" vertical="center" wrapText="1"/>
    </xf>
    <xf numFmtId="0" fontId="18" fillId="0" borderId="21" xfId="0" applyFont="1" applyFill="1" applyBorder="1" applyAlignment="1">
      <alignment horizontal="left" vertical="center" wrapText="1"/>
    </xf>
    <xf numFmtId="0" fontId="18" fillId="0" borderId="21" xfId="0" applyFont="1" applyFill="1" applyBorder="1" applyAlignment="1">
      <alignment horizontal="center" vertical="center" wrapText="1"/>
    </xf>
    <xf numFmtId="0" fontId="3" fillId="0" borderId="21" xfId="0" applyFont="1" applyBorder="1" applyAlignment="1">
      <alignment horizontal="center" vertical="center" wrapText="1"/>
    </xf>
    <xf numFmtId="8" fontId="19" fillId="0" borderId="21" xfId="0" applyNumberFormat="1" applyFont="1" applyFill="1" applyBorder="1" applyAlignment="1">
      <alignment horizontal="center" vertical="center" wrapText="1"/>
    </xf>
    <xf numFmtId="164" fontId="3" fillId="9" borderId="57" xfId="0" applyNumberFormat="1" applyFont="1" applyFill="1" applyBorder="1" applyAlignment="1">
      <alignment horizontal="center" wrapText="1"/>
    </xf>
    <xf numFmtId="0" fontId="17" fillId="4" borderId="62" xfId="0" applyFont="1" applyFill="1" applyBorder="1" applyAlignment="1">
      <alignment horizontal="left" vertical="top" wrapText="1"/>
    </xf>
    <xf numFmtId="0" fontId="12" fillId="4" borderId="62" xfId="0" applyFont="1" applyFill="1" applyBorder="1" applyAlignment="1">
      <alignment horizontal="left" vertical="center" wrapText="1"/>
    </xf>
    <xf numFmtId="0" fontId="12" fillId="4" borderId="62" xfId="0" applyFont="1" applyFill="1" applyBorder="1" applyAlignment="1">
      <alignment horizontal="center" vertical="center" wrapText="1"/>
    </xf>
    <xf numFmtId="0" fontId="21" fillId="4" borderId="62" xfId="0" applyFont="1" applyFill="1" applyBorder="1" applyAlignment="1">
      <alignment horizontal="center" vertical="center" wrapText="1"/>
    </xf>
    <xf numFmtId="164" fontId="21" fillId="4" borderId="62" xfId="0" applyNumberFormat="1" applyFont="1" applyFill="1" applyBorder="1" applyAlignment="1">
      <alignment horizontal="center" vertical="center" wrapText="1"/>
    </xf>
    <xf numFmtId="164" fontId="21" fillId="4" borderId="63" xfId="0" applyNumberFormat="1" applyFont="1" applyFill="1" applyBorder="1" applyAlignment="1">
      <alignment horizontal="center" wrapText="1"/>
    </xf>
    <xf numFmtId="0" fontId="0" fillId="0" borderId="15" xfId="0" applyFont="1" applyBorder="1"/>
    <xf numFmtId="0" fontId="12" fillId="0" borderId="3" xfId="0" applyFont="1" applyFill="1" applyBorder="1" applyAlignment="1">
      <alignment horizontal="left" vertical="center" wrapText="1"/>
    </xf>
    <xf numFmtId="0" fontId="12" fillId="0" borderId="3" xfId="0" applyFont="1" applyFill="1" applyBorder="1" applyAlignment="1">
      <alignment horizontal="center" vertical="center" wrapText="1"/>
    </xf>
    <xf numFmtId="0" fontId="3" fillId="0" borderId="3" xfId="0" applyFont="1" applyBorder="1" applyAlignment="1">
      <alignment horizontal="center" vertical="center" wrapText="1"/>
    </xf>
    <xf numFmtId="164" fontId="3" fillId="9" borderId="24" xfId="0" applyNumberFormat="1" applyFont="1" applyFill="1" applyBorder="1" applyAlignment="1">
      <alignment horizontal="center" wrapText="1"/>
    </xf>
    <xf numFmtId="164" fontId="21" fillId="4" borderId="62" xfId="0" applyNumberFormat="1" applyFont="1" applyFill="1" applyBorder="1" applyAlignment="1">
      <alignment horizontal="center" wrapText="1"/>
    </xf>
    <xf numFmtId="0" fontId="0" fillId="0" borderId="29" xfId="0" applyFont="1" applyBorder="1"/>
    <xf numFmtId="0" fontId="12" fillId="0" borderId="28" xfId="0" applyFont="1" applyFill="1" applyBorder="1" applyAlignment="1">
      <alignment horizontal="left" vertical="center" wrapText="1"/>
    </xf>
    <xf numFmtId="0" fontId="12" fillId="0" borderId="28" xfId="0" applyFont="1" applyFill="1" applyBorder="1" applyAlignment="1">
      <alignment horizontal="center" vertical="center" wrapText="1"/>
    </xf>
    <xf numFmtId="0" fontId="0" fillId="0" borderId="54" xfId="0" applyFont="1" applyBorder="1"/>
    <xf numFmtId="0" fontId="12" fillId="0" borderId="49" xfId="0" applyFont="1" applyFill="1" applyBorder="1" applyAlignment="1">
      <alignment horizontal="left" vertical="center" wrapText="1"/>
    </xf>
    <xf numFmtId="0" fontId="12" fillId="0" borderId="49" xfId="0" applyFont="1" applyFill="1" applyBorder="1" applyAlignment="1">
      <alignment horizontal="center" vertical="center" wrapText="1"/>
    </xf>
    <xf numFmtId="0" fontId="0" fillId="0" borderId="31" xfId="0" applyFont="1" applyBorder="1"/>
    <xf numFmtId="0" fontId="12" fillId="0" borderId="21" xfId="0" applyFont="1" applyFill="1" applyBorder="1" applyAlignment="1">
      <alignment horizontal="left" vertical="center" wrapText="1"/>
    </xf>
    <xf numFmtId="0" fontId="12" fillId="0" borderId="21" xfId="0" applyFont="1" applyFill="1" applyBorder="1" applyAlignment="1">
      <alignment horizontal="center" vertical="center" wrapText="1"/>
    </xf>
    <xf numFmtId="0" fontId="0" fillId="0" borderId="28" xfId="1" applyFont="1" applyBorder="1"/>
    <xf numFmtId="0" fontId="3" fillId="0" borderId="28" xfId="1" applyFont="1" applyBorder="1"/>
    <xf numFmtId="0" fontId="0" fillId="0" borderId="49" xfId="1" applyFont="1" applyBorder="1"/>
    <xf numFmtId="0" fontId="3" fillId="0" borderId="49" xfId="1" applyFont="1" applyBorder="1"/>
    <xf numFmtId="0" fontId="0" fillId="0" borderId="49" xfId="1" applyFont="1" applyBorder="1" applyAlignment="1">
      <alignment wrapText="1"/>
    </xf>
    <xf numFmtId="0" fontId="3" fillId="0" borderId="49" xfId="1" applyFont="1" applyBorder="1" applyAlignment="1">
      <alignment wrapText="1"/>
    </xf>
    <xf numFmtId="0" fontId="0" fillId="0" borderId="49" xfId="1" applyFont="1" applyBorder="1" applyAlignment="1"/>
    <xf numFmtId="0" fontId="3" fillId="0" borderId="49" xfId="1" applyFont="1" applyBorder="1" applyAlignment="1"/>
    <xf numFmtId="0" fontId="12" fillId="5" borderId="31" xfId="0" applyFont="1" applyFill="1" applyBorder="1" applyAlignment="1">
      <alignment horizontal="left" vertical="center" wrapText="1"/>
    </xf>
    <xf numFmtId="0" fontId="14" fillId="5" borderId="21" xfId="0" applyFont="1" applyFill="1" applyBorder="1" applyAlignment="1">
      <alignment horizontal="center" vertical="center" wrapText="1"/>
    </xf>
    <xf numFmtId="164" fontId="14" fillId="5" borderId="21" xfId="0" applyNumberFormat="1" applyFont="1" applyFill="1" applyBorder="1" applyAlignment="1">
      <alignment horizontal="center" vertical="center" wrapText="1"/>
    </xf>
    <xf numFmtId="164" fontId="14" fillId="5" borderId="57" xfId="0" applyNumberFormat="1" applyFont="1" applyFill="1" applyBorder="1" applyAlignment="1">
      <alignment horizontal="center" wrapText="1"/>
    </xf>
    <xf numFmtId="0" fontId="5" fillId="0" borderId="29" xfId="0" applyFont="1" applyFill="1" applyBorder="1" applyAlignment="1">
      <alignment horizontal="left" vertical="center" wrapText="1"/>
    </xf>
    <xf numFmtId="0" fontId="5" fillId="0" borderId="54" xfId="0" applyFont="1" applyFill="1" applyBorder="1" applyAlignment="1">
      <alignment horizontal="left" vertical="center" wrapText="1"/>
    </xf>
    <xf numFmtId="0" fontId="5" fillId="0" borderId="31" xfId="0" applyFont="1" applyFill="1" applyBorder="1" applyAlignment="1">
      <alignment horizontal="left" vertical="center" wrapText="1"/>
    </xf>
    <xf numFmtId="0" fontId="0" fillId="0" borderId="21" xfId="0" applyFont="1" applyBorder="1"/>
    <xf numFmtId="0" fontId="3" fillId="0" borderId="21" xfId="0" applyFont="1" applyFill="1" applyBorder="1" applyAlignment="1">
      <alignment horizontal="center" vertical="center" wrapText="1"/>
    </xf>
    <xf numFmtId="0" fontId="19" fillId="0" borderId="28" xfId="0" applyFont="1" applyFill="1" applyBorder="1" applyAlignment="1">
      <alignment horizontal="left" vertical="top" wrapText="1"/>
    </xf>
    <xf numFmtId="0" fontId="19" fillId="0" borderId="49" xfId="0" applyFont="1" applyFill="1" applyBorder="1" applyAlignment="1">
      <alignment horizontal="left" vertical="top" wrapText="1"/>
    </xf>
    <xf numFmtId="0" fontId="19" fillId="0" borderId="21" xfId="0" applyFont="1" applyFill="1" applyBorder="1" applyAlignment="1">
      <alignment horizontal="left" vertical="top" wrapText="1"/>
    </xf>
    <xf numFmtId="0" fontId="3" fillId="0" borderId="49" xfId="0" applyFont="1" applyFill="1" applyBorder="1" applyAlignment="1">
      <alignment horizontal="center" vertical="center" wrapText="1"/>
    </xf>
    <xf numFmtId="0" fontId="3" fillId="0" borderId="54" xfId="0" applyFont="1" applyFill="1" applyBorder="1" applyAlignment="1">
      <alignment horizontal="left" vertical="center" wrapText="1"/>
    </xf>
    <xf numFmtId="0" fontId="3" fillId="0" borderId="49" xfId="1" applyFont="1" applyBorder="1" applyAlignment="1">
      <alignment horizontal="left" vertical="top" wrapText="1"/>
    </xf>
    <xf numFmtId="0" fontId="3" fillId="0" borderId="49" xfId="1" applyFont="1" applyBorder="1" applyAlignment="1">
      <alignment horizontal="center"/>
    </xf>
    <xf numFmtId="0" fontId="12" fillId="4" borderId="59" xfId="0" applyFont="1" applyFill="1" applyBorder="1" applyAlignment="1">
      <alignment horizontal="left" vertical="center" wrapText="1"/>
    </xf>
    <xf numFmtId="0" fontId="12" fillId="4" borderId="59" xfId="0" applyFont="1" applyFill="1" applyBorder="1" applyAlignment="1">
      <alignment horizontal="center" vertical="center" wrapText="1"/>
    </xf>
    <xf numFmtId="0" fontId="21" fillId="4" borderId="59" xfId="0" applyFont="1" applyFill="1" applyBorder="1" applyAlignment="1">
      <alignment horizontal="center" vertical="center" wrapText="1"/>
    </xf>
    <xf numFmtId="164" fontId="21" fillId="4" borderId="59" xfId="0" applyNumberFormat="1" applyFont="1" applyFill="1" applyBorder="1" applyAlignment="1">
      <alignment horizontal="center" vertical="center" wrapText="1"/>
    </xf>
    <xf numFmtId="164" fontId="21" fillId="4" borderId="60" xfId="0" applyNumberFormat="1" applyFont="1" applyFill="1" applyBorder="1" applyAlignment="1">
      <alignment horizontal="center" wrapText="1"/>
    </xf>
    <xf numFmtId="0" fontId="5" fillId="0" borderId="51" xfId="0" applyFont="1" applyFill="1" applyBorder="1" applyAlignment="1">
      <alignment horizontal="left" vertical="center" wrapText="1"/>
    </xf>
    <xf numFmtId="0" fontId="19" fillId="0" borderId="52" xfId="0" applyFont="1" applyFill="1" applyBorder="1" applyAlignment="1">
      <alignment horizontal="left" vertical="top" wrapText="1"/>
    </xf>
    <xf numFmtId="0" fontId="12" fillId="0" borderId="52" xfId="0" applyFont="1" applyFill="1" applyBorder="1" applyAlignment="1">
      <alignment horizontal="left" vertical="center" wrapText="1"/>
    </xf>
    <xf numFmtId="0" fontId="12" fillId="0" borderId="52" xfId="0" applyFont="1" applyFill="1" applyBorder="1" applyAlignment="1">
      <alignment horizontal="center" vertical="center" wrapText="1"/>
    </xf>
    <xf numFmtId="0" fontId="3" fillId="0" borderId="52" xfId="0" applyFont="1" applyBorder="1" applyAlignment="1">
      <alignment horizontal="center" vertical="center" wrapText="1"/>
    </xf>
    <xf numFmtId="164" fontId="3" fillId="9" borderId="53" xfId="0" applyNumberFormat="1" applyFont="1" applyFill="1" applyBorder="1" applyAlignment="1">
      <alignment horizontal="center" wrapText="1"/>
    </xf>
    <xf numFmtId="0" fontId="5" fillId="0" borderId="56" xfId="0" applyFont="1" applyFill="1" applyBorder="1" applyAlignment="1">
      <alignment horizontal="left" vertical="center" wrapText="1"/>
    </xf>
    <xf numFmtId="0" fontId="19" fillId="0" borderId="12" xfId="0" applyFont="1" applyFill="1" applyBorder="1" applyAlignment="1">
      <alignment horizontal="left" vertical="top" wrapText="1"/>
    </xf>
    <xf numFmtId="0" fontId="12" fillId="0" borderId="12" xfId="0" applyFont="1" applyFill="1" applyBorder="1" applyAlignment="1">
      <alignment horizontal="left" vertical="center" wrapText="1"/>
    </xf>
    <xf numFmtId="0" fontId="12" fillId="0" borderId="12" xfId="0" applyFont="1" applyFill="1" applyBorder="1" applyAlignment="1">
      <alignment horizontal="center" vertical="center" wrapText="1"/>
    </xf>
    <xf numFmtId="0" fontId="3" fillId="0" borderId="12" xfId="0" applyFont="1" applyBorder="1" applyAlignment="1">
      <alignment horizontal="center" vertical="center" wrapText="1"/>
    </xf>
    <xf numFmtId="164" fontId="3" fillId="9" borderId="13" xfId="0" applyNumberFormat="1" applyFont="1" applyFill="1" applyBorder="1" applyAlignment="1">
      <alignment horizontal="center" wrapText="1"/>
    </xf>
    <xf numFmtId="0" fontId="0" fillId="0" borderId="59" xfId="0" applyFont="1" applyBorder="1" applyAlignment="1">
      <alignment vertical="center" wrapText="1"/>
    </xf>
    <xf numFmtId="0" fontId="0" fillId="0" borderId="0" xfId="0" applyFont="1" applyAlignment="1">
      <alignment horizontal="left" vertical="top" wrapText="1"/>
    </xf>
    <xf numFmtId="0" fontId="20" fillId="4" borderId="61" xfId="0" applyFont="1" applyFill="1" applyBorder="1" applyAlignment="1">
      <alignment horizontal="left" vertical="center" wrapText="1"/>
    </xf>
    <xf numFmtId="0" fontId="6" fillId="4" borderId="62" xfId="0" applyFont="1" applyFill="1" applyBorder="1" applyAlignment="1">
      <alignment horizontal="left" vertical="center" wrapText="1"/>
    </xf>
    <xf numFmtId="0" fontId="19" fillId="0" borderId="49" xfId="0" applyFont="1" applyFill="1" applyBorder="1" applyAlignment="1">
      <alignment horizontal="left" vertical="top" wrapText="1"/>
    </xf>
    <xf numFmtId="0" fontId="3" fillId="0" borderId="3" xfId="3" applyFont="1" applyBorder="1" applyAlignment="1">
      <alignment horizontal="left" vertical="top" wrapText="1"/>
    </xf>
    <xf numFmtId="0" fontId="3" fillId="0" borderId="28" xfId="3" applyFont="1" applyBorder="1" applyAlignment="1">
      <alignment horizontal="left" vertical="top" wrapText="1"/>
    </xf>
    <xf numFmtId="0" fontId="3" fillId="0" borderId="49" xfId="3" applyFont="1" applyBorder="1" applyAlignment="1">
      <alignment horizontal="left" vertical="top" wrapText="1"/>
    </xf>
    <xf numFmtId="0" fontId="3" fillId="0" borderId="21" xfId="3" applyFont="1" applyBorder="1" applyAlignment="1">
      <alignment horizontal="left" vertical="top" wrapText="1"/>
    </xf>
    <xf numFmtId="0" fontId="19" fillId="0" borderId="28" xfId="0" applyFont="1" applyFill="1" applyBorder="1" applyAlignment="1">
      <alignment horizontal="left" vertical="top" wrapText="1"/>
    </xf>
    <xf numFmtId="0" fontId="19" fillId="0" borderId="21" xfId="0" applyFont="1" applyFill="1" applyBorder="1" applyAlignment="1">
      <alignment horizontal="left" vertical="top" wrapText="1"/>
    </xf>
    <xf numFmtId="0" fontId="12" fillId="2" borderId="53" xfId="0" applyFont="1" applyFill="1" applyBorder="1" applyAlignment="1">
      <alignment horizontal="center" wrapText="1"/>
    </xf>
    <xf numFmtId="0" fontId="12" fillId="2" borderId="55" xfId="0" applyFont="1" applyFill="1" applyBorder="1" applyAlignment="1">
      <alignment horizontal="center" wrapText="1"/>
    </xf>
    <xf numFmtId="0" fontId="12" fillId="2" borderId="52" xfId="0" applyFont="1" applyFill="1" applyBorder="1" applyAlignment="1">
      <alignment horizontal="left" vertical="top" wrapText="1"/>
    </xf>
    <xf numFmtId="0" fontId="12" fillId="2" borderId="49" xfId="0" applyFont="1" applyFill="1" applyBorder="1" applyAlignment="1">
      <alignment horizontal="left" vertical="top" wrapText="1"/>
    </xf>
    <xf numFmtId="0" fontId="12" fillId="2" borderId="51" xfId="0" applyFont="1" applyFill="1" applyBorder="1" applyAlignment="1">
      <alignment horizontal="center" vertical="top" wrapText="1"/>
    </xf>
    <xf numFmtId="0" fontId="5" fillId="0" borderId="54" xfId="0" applyFont="1" applyBorder="1" applyAlignment="1">
      <alignment horizontal="center" vertical="top" wrapText="1"/>
    </xf>
    <xf numFmtId="0" fontId="12" fillId="2" borderId="52" xfId="0" applyFont="1" applyFill="1" applyBorder="1" applyAlignment="1">
      <alignment horizontal="center" vertical="top" wrapText="1"/>
    </xf>
    <xf numFmtId="0" fontId="5" fillId="0" borderId="49" xfId="0" applyFont="1" applyBorder="1" applyAlignment="1">
      <alignment horizontal="center" vertical="top" wrapText="1"/>
    </xf>
    <xf numFmtId="0" fontId="3" fillId="0" borderId="49" xfId="1" applyFont="1" applyBorder="1" applyAlignment="1">
      <alignment horizontal="left" vertical="top" wrapText="1"/>
    </xf>
    <xf numFmtId="0" fontId="3" fillId="0" borderId="28" xfId="1" applyFont="1" applyBorder="1" applyAlignment="1">
      <alignment horizontal="left" vertical="top" wrapText="1"/>
    </xf>
    <xf numFmtId="0" fontId="3" fillId="0" borderId="49" xfId="0" applyFont="1" applyBorder="1" applyAlignment="1">
      <alignment horizontal="left" vertical="top" wrapText="1"/>
    </xf>
    <xf numFmtId="0" fontId="0" fillId="0" borderId="67" xfId="0" applyFont="1" applyFill="1" applyBorder="1" applyAlignment="1">
      <alignment horizontal="center" vertical="top" wrapText="1"/>
    </xf>
    <xf numFmtId="0" fontId="0" fillId="0" borderId="62" xfId="0" applyFont="1" applyFill="1" applyBorder="1" applyAlignment="1">
      <alignment horizontal="center" vertical="top" wrapText="1"/>
    </xf>
    <xf numFmtId="0" fontId="5" fillId="0" borderId="61" xfId="0" applyFont="1" applyFill="1" applyBorder="1" applyAlignment="1">
      <alignment horizontal="center" vertical="center" wrapText="1"/>
    </xf>
    <xf numFmtId="0" fontId="5" fillId="0" borderId="6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20" fillId="4" borderId="61" xfId="0" applyFont="1" applyFill="1" applyBorder="1" applyAlignment="1">
      <alignment horizontal="left" vertical="top" wrapText="1"/>
    </xf>
    <xf numFmtId="0" fontId="20" fillId="4" borderId="62" xfId="0" applyFont="1" applyFill="1" applyBorder="1" applyAlignment="1">
      <alignment horizontal="left" vertical="top" wrapText="1"/>
    </xf>
    <xf numFmtId="0" fontId="20" fillId="4" borderId="63" xfId="0" applyFont="1" applyFill="1" applyBorder="1" applyAlignment="1">
      <alignment horizontal="left" vertical="top" wrapText="1"/>
    </xf>
    <xf numFmtId="0" fontId="20" fillId="4" borderId="62" xfId="0" applyFont="1" applyFill="1" applyBorder="1" applyAlignment="1">
      <alignment horizontal="left" vertical="center" wrapText="1"/>
    </xf>
    <xf numFmtId="0" fontId="20" fillId="4" borderId="63" xfId="0" applyFont="1" applyFill="1" applyBorder="1" applyAlignment="1">
      <alignment horizontal="left" vertical="center" wrapText="1"/>
    </xf>
    <xf numFmtId="0" fontId="20" fillId="4" borderId="64" xfId="0" applyFont="1" applyFill="1" applyBorder="1" applyAlignment="1">
      <alignment horizontal="left" vertical="center" wrapText="1"/>
    </xf>
    <xf numFmtId="0" fontId="2" fillId="0" borderId="61" xfId="0" applyFont="1" applyBorder="1" applyAlignment="1">
      <alignment horizontal="center" vertical="top" wrapText="1"/>
    </xf>
    <xf numFmtId="0" fontId="2" fillId="0" borderId="62" xfId="0" applyFont="1" applyBorder="1" applyAlignment="1">
      <alignment horizontal="center" vertical="top" wrapText="1"/>
    </xf>
    <xf numFmtId="0" fontId="2" fillId="0" borderId="63" xfId="0" applyFont="1" applyBorder="1" applyAlignment="1">
      <alignment horizontal="center" vertical="top" wrapText="1"/>
    </xf>
    <xf numFmtId="0" fontId="2" fillId="0" borderId="43" xfId="0" applyFont="1" applyBorder="1" applyAlignment="1">
      <alignment horizontal="center" vertical="top" wrapText="1"/>
    </xf>
    <xf numFmtId="0" fontId="2" fillId="0" borderId="65" xfId="0" applyFont="1" applyBorder="1" applyAlignment="1">
      <alignment horizontal="center" vertical="top" wrapText="1"/>
    </xf>
    <xf numFmtId="0" fontId="2" fillId="0" borderId="66" xfId="0" applyFont="1" applyBorder="1" applyAlignment="1">
      <alignment horizontal="center" vertical="top" wrapText="1"/>
    </xf>
    <xf numFmtId="0" fontId="19" fillId="0" borderId="39" xfId="0" applyFont="1" applyFill="1" applyBorder="1" applyAlignment="1">
      <alignment horizontal="left" vertical="top" wrapText="1"/>
    </xf>
    <xf numFmtId="0" fontId="19" fillId="0" borderId="50" xfId="0" applyFont="1" applyFill="1" applyBorder="1" applyAlignment="1">
      <alignment horizontal="left" vertical="top" wrapText="1"/>
    </xf>
    <xf numFmtId="0" fontId="5" fillId="4" borderId="61" xfId="0" applyFont="1" applyFill="1" applyBorder="1" applyAlignment="1">
      <alignment horizontal="left" vertical="center" wrapText="1"/>
    </xf>
    <xf numFmtId="0" fontId="5" fillId="4" borderId="62" xfId="0" applyFont="1" applyFill="1" applyBorder="1" applyAlignment="1">
      <alignment horizontal="left" vertical="center" wrapText="1"/>
    </xf>
    <xf numFmtId="0" fontId="5" fillId="4" borderId="63" xfId="0" applyFont="1" applyFill="1" applyBorder="1" applyAlignment="1">
      <alignment horizontal="left" vertical="center" wrapText="1"/>
    </xf>
    <xf numFmtId="0" fontId="7" fillId="6" borderId="11" xfId="0" applyFont="1" applyFill="1" applyBorder="1" applyAlignment="1">
      <alignment horizontal="right"/>
    </xf>
    <xf numFmtId="0" fontId="7" fillId="0" borderId="11" xfId="0" applyFont="1" applyBorder="1" applyAlignment="1">
      <alignment horizontal="right"/>
    </xf>
    <xf numFmtId="0" fontId="7" fillId="6" borderId="11" xfId="0" applyFont="1" applyFill="1" applyBorder="1" applyAlignment="1"/>
    <xf numFmtId="0" fontId="7" fillId="0" borderId="11" xfId="0" applyFont="1" applyBorder="1" applyAlignment="1"/>
    <xf numFmtId="9" fontId="8" fillId="6" borderId="3" xfId="0" applyNumberFormat="1" applyFont="1" applyFill="1" applyBorder="1" applyAlignment="1">
      <alignment wrapText="1"/>
    </xf>
    <xf numFmtId="0" fontId="8" fillId="0" borderId="5" xfId="0" applyFont="1" applyBorder="1" applyAlignment="1">
      <alignment wrapText="1"/>
    </xf>
    <xf numFmtId="9" fontId="0" fillId="6" borderId="45" xfId="0" applyNumberFormat="1" applyFill="1" applyBorder="1" applyAlignment="1">
      <alignment horizontal="center"/>
    </xf>
    <xf numFmtId="0" fontId="0" fillId="0" borderId="46" xfId="0" applyBorder="1" applyAlignment="1">
      <alignment horizontal="center"/>
    </xf>
    <xf numFmtId="0" fontId="0" fillId="0" borderId="17" xfId="0" applyBorder="1" applyAlignment="1">
      <alignment horizontal="center"/>
    </xf>
    <xf numFmtId="0" fontId="0" fillId="0" borderId="8" xfId="0" applyBorder="1" applyAlignment="1">
      <alignment horizontal="center"/>
    </xf>
    <xf numFmtId="9" fontId="0" fillId="6" borderId="7" xfId="0" applyNumberFormat="1" applyFill="1" applyBorder="1" applyAlignment="1">
      <alignment horizontal="center"/>
    </xf>
    <xf numFmtId="164" fontId="3" fillId="7" borderId="28" xfId="0" applyNumberFormat="1" applyFont="1" applyFill="1" applyBorder="1" applyAlignment="1" applyProtection="1">
      <alignment horizontal="right" vertical="center" wrapText="1"/>
      <protection locked="0"/>
    </xf>
    <xf numFmtId="164" fontId="3" fillId="7" borderId="49" xfId="0" applyNumberFormat="1" applyFont="1" applyFill="1" applyBorder="1" applyAlignment="1" applyProtection="1">
      <alignment horizontal="right" vertical="center" wrapText="1"/>
      <protection locked="0"/>
    </xf>
    <xf numFmtId="164" fontId="3" fillId="7" borderId="49" xfId="1" applyNumberFormat="1" applyFont="1" applyFill="1" applyBorder="1" applyProtection="1">
      <protection locked="0"/>
    </xf>
    <xf numFmtId="164" fontId="3" fillId="7" borderId="21" xfId="0" applyNumberFormat="1" applyFont="1" applyFill="1" applyBorder="1" applyAlignment="1" applyProtection="1">
      <alignment horizontal="right" vertical="center" wrapText="1"/>
      <protection locked="0"/>
    </xf>
    <xf numFmtId="164" fontId="3" fillId="7" borderId="28" xfId="0" applyNumberFormat="1" applyFont="1" applyFill="1" applyBorder="1" applyAlignment="1" applyProtection="1">
      <alignment horizontal="center" vertical="center" wrapText="1"/>
      <protection locked="0"/>
    </xf>
    <xf numFmtId="164" fontId="3" fillId="7" borderId="49" xfId="0" applyNumberFormat="1" applyFont="1" applyFill="1" applyBorder="1" applyAlignment="1" applyProtection="1">
      <alignment horizontal="center" vertical="center" wrapText="1"/>
      <protection locked="0"/>
    </xf>
    <xf numFmtId="164" fontId="3" fillId="7" borderId="21" xfId="0" applyNumberFormat="1" applyFont="1" applyFill="1" applyBorder="1" applyAlignment="1" applyProtection="1">
      <alignment horizontal="center" vertical="center" wrapText="1"/>
      <protection locked="0"/>
    </xf>
    <xf numFmtId="164" fontId="3" fillId="7" borderId="3" xfId="0" applyNumberFormat="1" applyFont="1" applyFill="1" applyBorder="1" applyAlignment="1" applyProtection="1">
      <alignment horizontal="center" vertical="center" wrapText="1"/>
      <protection locked="0"/>
    </xf>
    <xf numFmtId="164" fontId="3" fillId="0" borderId="0" xfId="0" applyNumberFormat="1" applyFont="1" applyBorder="1"/>
    <xf numFmtId="164" fontId="11" fillId="0" borderId="0" xfId="0" applyNumberFormat="1" applyFont="1" applyBorder="1" applyAlignment="1">
      <alignment horizontal="right"/>
    </xf>
    <xf numFmtId="164" fontId="12" fillId="2" borderId="52" xfId="0" applyNumberFormat="1" applyFont="1" applyFill="1" applyBorder="1" applyAlignment="1">
      <alignment horizontal="center" vertical="top" wrapText="1"/>
    </xf>
    <xf numFmtId="164" fontId="12" fillId="2" borderId="49" xfId="0" applyNumberFormat="1" applyFont="1" applyFill="1" applyBorder="1" applyAlignment="1">
      <alignment horizontal="center" vertical="top" wrapText="1"/>
    </xf>
    <xf numFmtId="164" fontId="19" fillId="7" borderId="28" xfId="0" applyNumberFormat="1" applyFont="1" applyFill="1" applyBorder="1" applyAlignment="1" applyProtection="1">
      <alignment horizontal="center" vertical="center" wrapText="1"/>
      <protection locked="0"/>
    </xf>
    <xf numFmtId="164" fontId="19" fillId="7" borderId="49" xfId="0" applyNumberFormat="1" applyFont="1" applyFill="1" applyBorder="1" applyAlignment="1" applyProtection="1">
      <alignment horizontal="center" vertical="center" wrapText="1"/>
      <protection locked="0"/>
    </xf>
    <xf numFmtId="164" fontId="19" fillId="7" borderId="21" xfId="0" applyNumberFormat="1" applyFont="1" applyFill="1" applyBorder="1" applyAlignment="1" applyProtection="1">
      <alignment horizontal="center" vertical="center" wrapText="1"/>
      <protection locked="0"/>
    </xf>
    <xf numFmtId="164" fontId="3" fillId="7" borderId="28" xfId="1" applyNumberFormat="1" applyFont="1" applyFill="1" applyBorder="1" applyProtection="1">
      <protection locked="0"/>
    </xf>
    <xf numFmtId="164" fontId="3" fillId="7" borderId="49" xfId="1" applyNumberFormat="1" applyFont="1" applyFill="1" applyBorder="1" applyAlignment="1" applyProtection="1">
      <alignment wrapText="1"/>
      <protection locked="0"/>
    </xf>
    <xf numFmtId="164" fontId="3" fillId="7" borderId="49" xfId="1" applyNumberFormat="1" applyFont="1" applyFill="1" applyBorder="1" applyAlignment="1" applyProtection="1">
      <protection locked="0"/>
    </xf>
    <xf numFmtId="164" fontId="3" fillId="0" borderId="0" xfId="0" applyNumberFormat="1" applyFont="1"/>
    <xf numFmtId="10" fontId="3" fillId="7" borderId="52" xfId="4" applyNumberFormat="1" applyFont="1" applyFill="1" applyBorder="1" applyAlignment="1" applyProtection="1">
      <alignment horizontal="right" vertical="center" wrapText="1"/>
      <protection locked="0"/>
    </xf>
    <xf numFmtId="10" fontId="3" fillId="7" borderId="49" xfId="4" applyNumberFormat="1" applyFont="1" applyFill="1" applyBorder="1" applyAlignment="1" applyProtection="1">
      <alignment horizontal="right" vertical="center" wrapText="1"/>
      <protection locked="0"/>
    </xf>
    <xf numFmtId="10" fontId="3" fillId="7" borderId="12" xfId="4" applyNumberFormat="1" applyFont="1" applyFill="1" applyBorder="1" applyAlignment="1" applyProtection="1">
      <alignment horizontal="right" vertical="center" wrapText="1"/>
      <protection locked="0"/>
    </xf>
  </cellXfs>
  <cellStyles count="5">
    <cellStyle name="Procent" xfId="4" builtinId="5"/>
    <cellStyle name="Standaard" xfId="0" builtinId="0"/>
    <cellStyle name="Standaard 2" xfId="1" xr:uid="{00000000-0005-0000-0000-000002000000}"/>
    <cellStyle name="Standaard 7" xfId="3" xr:uid="{00000000-0005-0000-0000-000003000000}"/>
    <cellStyle name="Valuta" xfId="2" builtinId="4"/>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J146"/>
  <sheetViews>
    <sheetView tabSelected="1" topLeftCell="B1" zoomScale="140" zoomScaleNormal="140" workbookViewId="0">
      <selection activeCell="G154" sqref="G154"/>
    </sheetView>
  </sheetViews>
  <sheetFormatPr defaultRowHeight="15" x14ac:dyDescent="0.25"/>
  <cols>
    <col min="1" max="1" width="6.5703125" style="107" customWidth="1"/>
    <col min="2" max="2" width="13.140625" style="107" customWidth="1"/>
    <col min="3" max="3" width="60.42578125" style="91" bestFit="1" customWidth="1"/>
    <col min="4" max="4" width="29" style="208" customWidth="1"/>
    <col min="5" max="6" width="5.5703125" style="107" hidden="1" customWidth="1"/>
    <col min="7" max="7" width="13.5703125" style="1" bestFit="1" customWidth="1"/>
    <col min="8" max="8" width="8" style="97" bestFit="1" customWidth="1"/>
    <col min="9" max="9" width="20.140625" style="280" customWidth="1"/>
    <col min="10" max="10" width="23.140625" style="98" customWidth="1"/>
    <col min="11" max="16384" width="9.140625" style="107"/>
  </cols>
  <sheetData>
    <row r="1" spans="2:10" x14ac:dyDescent="0.25">
      <c r="B1" s="105"/>
      <c r="C1" s="89"/>
      <c r="D1" s="106"/>
      <c r="E1" s="105"/>
      <c r="F1" s="105"/>
      <c r="G1" s="92"/>
      <c r="H1" s="86"/>
      <c r="I1" s="270"/>
      <c r="J1" s="93"/>
    </row>
    <row r="2" spans="2:10" x14ac:dyDescent="0.25">
      <c r="B2" s="105"/>
      <c r="C2" s="89"/>
      <c r="D2" s="106"/>
      <c r="E2" s="105"/>
      <c r="F2" s="105"/>
      <c r="G2" s="92"/>
      <c r="H2" s="88"/>
      <c r="I2" s="271"/>
      <c r="J2" s="94"/>
    </row>
    <row r="3" spans="2:10" ht="15.75" thickBot="1" x14ac:dyDescent="0.3">
      <c r="B3" s="105"/>
      <c r="C3" s="89"/>
      <c r="D3" s="106"/>
      <c r="E3" s="105"/>
      <c r="F3" s="105"/>
      <c r="G3" s="92"/>
      <c r="H3" s="88"/>
      <c r="I3" s="271"/>
      <c r="J3" s="95"/>
    </row>
    <row r="4" spans="2:10" ht="21.75" thickBot="1" x14ac:dyDescent="0.3">
      <c r="B4" s="240" t="s">
        <v>168</v>
      </c>
      <c r="C4" s="241"/>
      <c r="D4" s="241"/>
      <c r="E4" s="241"/>
      <c r="F4" s="241"/>
      <c r="G4" s="241"/>
      <c r="H4" s="241"/>
      <c r="I4" s="241"/>
      <c r="J4" s="242"/>
    </row>
    <row r="5" spans="2:10" ht="21.75" thickBot="1" x14ac:dyDescent="0.3">
      <c r="B5" s="243" t="s">
        <v>164</v>
      </c>
      <c r="C5" s="244"/>
      <c r="D5" s="244"/>
      <c r="E5" s="244"/>
      <c r="F5" s="244"/>
      <c r="G5" s="244"/>
      <c r="H5" s="244"/>
      <c r="I5" s="244"/>
      <c r="J5" s="245"/>
    </row>
    <row r="6" spans="2:10" ht="15" customHeight="1" x14ac:dyDescent="0.25">
      <c r="B6" s="222" t="s">
        <v>3</v>
      </c>
      <c r="C6" s="220" t="s">
        <v>0</v>
      </c>
      <c r="D6" s="220"/>
      <c r="E6" s="108"/>
      <c r="F6" s="109"/>
      <c r="G6" s="224" t="s">
        <v>4</v>
      </c>
      <c r="H6" s="224" t="s">
        <v>5</v>
      </c>
      <c r="I6" s="272" t="s">
        <v>156</v>
      </c>
      <c r="J6" s="218" t="s">
        <v>1</v>
      </c>
    </row>
    <row r="7" spans="2:10" x14ac:dyDescent="0.25">
      <c r="B7" s="223"/>
      <c r="C7" s="221"/>
      <c r="D7" s="221"/>
      <c r="E7" s="110"/>
      <c r="F7" s="111"/>
      <c r="G7" s="225"/>
      <c r="H7" s="225"/>
      <c r="I7" s="273"/>
      <c r="J7" s="219"/>
    </row>
    <row r="8" spans="2:10" ht="15.75" thickBot="1" x14ac:dyDescent="0.3">
      <c r="B8" s="112"/>
      <c r="C8" s="113" t="s">
        <v>6</v>
      </c>
      <c r="D8" s="114"/>
      <c r="E8" s="115"/>
      <c r="F8" s="116"/>
      <c r="G8" s="117"/>
      <c r="H8" s="117"/>
      <c r="I8" s="118"/>
      <c r="J8" s="119"/>
    </row>
    <row r="9" spans="2:10" s="87" customFormat="1" ht="15.75" thickBot="1" x14ac:dyDescent="0.3">
      <c r="B9" s="120" t="s">
        <v>125</v>
      </c>
      <c r="C9" s="121"/>
      <c r="D9" s="121"/>
      <c r="E9" s="122"/>
      <c r="F9" s="123"/>
      <c r="G9" s="124"/>
      <c r="H9" s="124"/>
      <c r="I9" s="125"/>
      <c r="J9" s="126"/>
    </row>
    <row r="10" spans="2:10" x14ac:dyDescent="0.25">
      <c r="B10" s="127"/>
      <c r="C10" s="216" t="s">
        <v>126</v>
      </c>
      <c r="D10" s="216"/>
      <c r="E10" s="128">
        <v>50</v>
      </c>
      <c r="F10" s="129" t="s">
        <v>2</v>
      </c>
      <c r="G10" s="130">
        <v>50</v>
      </c>
      <c r="H10" s="131" t="s">
        <v>2</v>
      </c>
      <c r="I10" s="274"/>
      <c r="J10" s="132">
        <f>G10*I10</f>
        <v>0</v>
      </c>
    </row>
    <row r="11" spans="2:10" x14ac:dyDescent="0.25">
      <c r="B11" s="133"/>
      <c r="C11" s="211" t="s">
        <v>152</v>
      </c>
      <c r="D11" s="211"/>
      <c r="E11" s="134">
        <v>50</v>
      </c>
      <c r="F11" s="135" t="s">
        <v>2</v>
      </c>
      <c r="G11" s="136">
        <v>50</v>
      </c>
      <c r="H11" s="137" t="s">
        <v>2</v>
      </c>
      <c r="I11" s="275"/>
      <c r="J11" s="138">
        <f t="shared" ref="J11:J73" si="0">G11*I11</f>
        <v>0</v>
      </c>
    </row>
    <row r="12" spans="2:10" x14ac:dyDescent="0.25">
      <c r="B12" s="133"/>
      <c r="C12" s="211" t="s">
        <v>127</v>
      </c>
      <c r="D12" s="211"/>
      <c r="E12" s="134">
        <v>50</v>
      </c>
      <c r="F12" s="135" t="s">
        <v>2</v>
      </c>
      <c r="G12" s="136">
        <v>50</v>
      </c>
      <c r="H12" s="137" t="s">
        <v>2</v>
      </c>
      <c r="I12" s="275"/>
      <c r="J12" s="138">
        <f t="shared" si="0"/>
        <v>0</v>
      </c>
    </row>
    <row r="13" spans="2:10" x14ac:dyDescent="0.25">
      <c r="B13" s="133"/>
      <c r="C13" s="211" t="s">
        <v>128</v>
      </c>
      <c r="D13" s="211"/>
      <c r="E13" s="134">
        <v>50</v>
      </c>
      <c r="F13" s="135" t="s">
        <v>2</v>
      </c>
      <c r="G13" s="136">
        <v>50</v>
      </c>
      <c r="H13" s="137" t="s">
        <v>2</v>
      </c>
      <c r="I13" s="275"/>
      <c r="J13" s="138">
        <f t="shared" si="0"/>
        <v>0</v>
      </c>
    </row>
    <row r="14" spans="2:10" ht="15.75" thickBot="1" x14ac:dyDescent="0.3">
      <c r="B14" s="139"/>
      <c r="C14" s="217" t="s">
        <v>129</v>
      </c>
      <c r="D14" s="217"/>
      <c r="E14" s="140">
        <v>10</v>
      </c>
      <c r="F14" s="141" t="s">
        <v>2</v>
      </c>
      <c r="G14" s="142">
        <v>50</v>
      </c>
      <c r="H14" s="143" t="s">
        <v>2</v>
      </c>
      <c r="I14" s="276"/>
      <c r="J14" s="144">
        <f t="shared" si="0"/>
        <v>0</v>
      </c>
    </row>
    <row r="15" spans="2:10" s="87" customFormat="1" ht="15.75" thickBot="1" x14ac:dyDescent="0.3">
      <c r="B15" s="209" t="s">
        <v>28</v>
      </c>
      <c r="C15" s="210"/>
      <c r="D15" s="145"/>
      <c r="E15" s="146"/>
      <c r="F15" s="147"/>
      <c r="G15" s="148"/>
      <c r="H15" s="148"/>
      <c r="I15" s="149"/>
      <c r="J15" s="150"/>
    </row>
    <row r="16" spans="2:10" ht="15.75" thickBot="1" x14ac:dyDescent="0.3">
      <c r="B16" s="151"/>
      <c r="C16" s="212" t="s">
        <v>135</v>
      </c>
      <c r="D16" s="212"/>
      <c r="E16" s="152"/>
      <c r="F16" s="153"/>
      <c r="G16" s="154">
        <v>5</v>
      </c>
      <c r="H16" s="154" t="s">
        <v>2</v>
      </c>
      <c r="I16" s="269"/>
      <c r="J16" s="155">
        <f t="shared" si="0"/>
        <v>0</v>
      </c>
    </row>
    <row r="17" spans="2:10" s="87" customFormat="1" ht="15.75" thickBot="1" x14ac:dyDescent="0.3">
      <c r="B17" s="209" t="s">
        <v>29</v>
      </c>
      <c r="C17" s="210"/>
      <c r="D17" s="145"/>
      <c r="E17" s="146"/>
      <c r="F17" s="147"/>
      <c r="G17" s="148"/>
      <c r="H17" s="148"/>
      <c r="I17" s="149"/>
      <c r="J17" s="156"/>
    </row>
    <row r="18" spans="2:10" ht="15.75" thickBot="1" x14ac:dyDescent="0.3">
      <c r="B18" s="151"/>
      <c r="C18" s="212" t="s">
        <v>130</v>
      </c>
      <c r="D18" s="212"/>
      <c r="E18" s="152"/>
      <c r="F18" s="153"/>
      <c r="G18" s="154">
        <v>5</v>
      </c>
      <c r="H18" s="154" t="s">
        <v>2</v>
      </c>
      <c r="I18" s="269"/>
      <c r="J18" s="155">
        <f t="shared" si="0"/>
        <v>0</v>
      </c>
    </row>
    <row r="19" spans="2:10" s="87" customFormat="1" ht="15.75" thickBot="1" x14ac:dyDescent="0.3">
      <c r="B19" s="209" t="s">
        <v>27</v>
      </c>
      <c r="C19" s="237"/>
      <c r="D19" s="237"/>
      <c r="E19" s="237"/>
      <c r="F19" s="237"/>
      <c r="G19" s="237"/>
      <c r="H19" s="237"/>
      <c r="I19" s="237"/>
      <c r="J19" s="238"/>
    </row>
    <row r="20" spans="2:10" ht="15.75" thickBot="1" x14ac:dyDescent="0.3">
      <c r="B20" s="151"/>
      <c r="C20" s="212" t="s">
        <v>131</v>
      </c>
      <c r="D20" s="212"/>
      <c r="E20" s="152"/>
      <c r="F20" s="153"/>
      <c r="G20" s="154">
        <v>2</v>
      </c>
      <c r="H20" s="154" t="s">
        <v>2</v>
      </c>
      <c r="I20" s="269"/>
      <c r="J20" s="155">
        <f t="shared" si="0"/>
        <v>0</v>
      </c>
    </row>
    <row r="21" spans="2:10" s="87" customFormat="1" ht="15.75" thickBot="1" x14ac:dyDescent="0.3">
      <c r="B21" s="209" t="s">
        <v>26</v>
      </c>
      <c r="C21" s="237"/>
      <c r="D21" s="237"/>
      <c r="E21" s="237"/>
      <c r="F21" s="237"/>
      <c r="G21" s="237"/>
      <c r="H21" s="237"/>
      <c r="I21" s="237"/>
      <c r="J21" s="238"/>
    </row>
    <row r="22" spans="2:10" x14ac:dyDescent="0.25">
      <c r="B22" s="157"/>
      <c r="C22" s="213" t="s">
        <v>132</v>
      </c>
      <c r="D22" s="213"/>
      <c r="E22" s="158"/>
      <c r="F22" s="159"/>
      <c r="G22" s="130">
        <v>10</v>
      </c>
      <c r="H22" s="130" t="s">
        <v>2</v>
      </c>
      <c r="I22" s="266"/>
      <c r="J22" s="132">
        <f t="shared" si="0"/>
        <v>0</v>
      </c>
    </row>
    <row r="23" spans="2:10" x14ac:dyDescent="0.25">
      <c r="B23" s="160"/>
      <c r="C23" s="214" t="s">
        <v>133</v>
      </c>
      <c r="D23" s="214"/>
      <c r="E23" s="161"/>
      <c r="F23" s="162"/>
      <c r="G23" s="136">
        <v>10</v>
      </c>
      <c r="H23" s="136" t="s">
        <v>2</v>
      </c>
      <c r="I23" s="267"/>
      <c r="J23" s="138">
        <f t="shared" si="0"/>
        <v>0</v>
      </c>
    </row>
    <row r="24" spans="2:10" ht="15.75" thickBot="1" x14ac:dyDescent="0.3">
      <c r="B24" s="163"/>
      <c r="C24" s="215" t="s">
        <v>132</v>
      </c>
      <c r="D24" s="215"/>
      <c r="E24" s="164"/>
      <c r="F24" s="165"/>
      <c r="G24" s="142">
        <v>10</v>
      </c>
      <c r="H24" s="142" t="s">
        <v>2</v>
      </c>
      <c r="I24" s="268"/>
      <c r="J24" s="144">
        <f t="shared" si="0"/>
        <v>0</v>
      </c>
    </row>
    <row r="25" spans="2:10" s="87" customFormat="1" ht="15.75" thickBot="1" x14ac:dyDescent="0.3">
      <c r="B25" s="209" t="s">
        <v>25</v>
      </c>
      <c r="C25" s="237"/>
      <c r="D25" s="237"/>
      <c r="E25" s="237"/>
      <c r="F25" s="237"/>
      <c r="G25" s="237"/>
      <c r="H25" s="237"/>
      <c r="I25" s="237"/>
      <c r="J25" s="238"/>
    </row>
    <row r="26" spans="2:10" x14ac:dyDescent="0.25">
      <c r="B26" s="157"/>
      <c r="C26" s="213" t="s">
        <v>136</v>
      </c>
      <c r="D26" s="213"/>
      <c r="E26" s="158"/>
      <c r="F26" s="159"/>
      <c r="G26" s="130">
        <v>5</v>
      </c>
      <c r="H26" s="130" t="s">
        <v>2</v>
      </c>
      <c r="I26" s="266"/>
      <c r="J26" s="132">
        <f t="shared" si="0"/>
        <v>0</v>
      </c>
    </row>
    <row r="27" spans="2:10" x14ac:dyDescent="0.25">
      <c r="B27" s="160"/>
      <c r="C27" s="214" t="s">
        <v>136</v>
      </c>
      <c r="D27" s="214"/>
      <c r="E27" s="161"/>
      <c r="F27" s="162"/>
      <c r="G27" s="136">
        <v>10</v>
      </c>
      <c r="H27" s="136" t="s">
        <v>2</v>
      </c>
      <c r="I27" s="267"/>
      <c r="J27" s="138">
        <f t="shared" si="0"/>
        <v>0</v>
      </c>
    </row>
    <row r="28" spans="2:10" x14ac:dyDescent="0.25">
      <c r="B28" s="160"/>
      <c r="C28" s="214" t="s">
        <v>137</v>
      </c>
      <c r="D28" s="214"/>
      <c r="E28" s="161"/>
      <c r="F28" s="162"/>
      <c r="G28" s="136">
        <v>10</v>
      </c>
      <c r="H28" s="136" t="s">
        <v>2</v>
      </c>
      <c r="I28" s="267"/>
      <c r="J28" s="138">
        <f t="shared" si="0"/>
        <v>0</v>
      </c>
    </row>
    <row r="29" spans="2:10" ht="15.75" thickBot="1" x14ac:dyDescent="0.3">
      <c r="B29" s="163"/>
      <c r="C29" s="215" t="s">
        <v>138</v>
      </c>
      <c r="D29" s="215"/>
      <c r="E29" s="164"/>
      <c r="F29" s="165"/>
      <c r="G29" s="142">
        <v>10</v>
      </c>
      <c r="H29" s="142" t="s">
        <v>2</v>
      </c>
      <c r="I29" s="268"/>
      <c r="J29" s="144">
        <f t="shared" si="0"/>
        <v>0</v>
      </c>
    </row>
    <row r="30" spans="2:10" s="87" customFormat="1" ht="15.75" thickBot="1" x14ac:dyDescent="0.3">
      <c r="B30" s="209" t="s">
        <v>30</v>
      </c>
      <c r="C30" s="237"/>
      <c r="D30" s="237"/>
      <c r="E30" s="237"/>
      <c r="F30" s="237"/>
      <c r="G30" s="237"/>
      <c r="H30" s="237"/>
      <c r="I30" s="237"/>
      <c r="J30" s="238"/>
    </row>
    <row r="31" spans="2:10" ht="15.75" thickBot="1" x14ac:dyDescent="0.3">
      <c r="B31" s="151"/>
      <c r="C31" s="212" t="s">
        <v>134</v>
      </c>
      <c r="D31" s="212"/>
      <c r="E31" s="152"/>
      <c r="F31" s="153"/>
      <c r="G31" s="154">
        <v>12</v>
      </c>
      <c r="H31" s="154" t="s">
        <v>2</v>
      </c>
      <c r="I31" s="269"/>
      <c r="J31" s="155">
        <f t="shared" si="0"/>
        <v>0</v>
      </c>
    </row>
    <row r="32" spans="2:10" s="87" customFormat="1" ht="15" customHeight="1" thickBot="1" x14ac:dyDescent="0.3">
      <c r="B32" s="209" t="s">
        <v>110</v>
      </c>
      <c r="C32" s="237"/>
      <c r="D32" s="237"/>
      <c r="E32" s="237"/>
      <c r="F32" s="237"/>
      <c r="G32" s="237"/>
      <c r="H32" s="237"/>
      <c r="I32" s="237"/>
      <c r="J32" s="238"/>
    </row>
    <row r="33" spans="2:10" ht="29.25" customHeight="1" x14ac:dyDescent="0.25">
      <c r="B33" s="157"/>
      <c r="C33" s="216" t="s">
        <v>111</v>
      </c>
      <c r="D33" s="216"/>
      <c r="E33" s="158"/>
      <c r="F33" s="159"/>
      <c r="G33" s="130">
        <v>400</v>
      </c>
      <c r="H33" s="130" t="s">
        <v>2</v>
      </c>
      <c r="I33" s="266"/>
      <c r="J33" s="132">
        <f t="shared" si="0"/>
        <v>0</v>
      </c>
    </row>
    <row r="34" spans="2:10" ht="23.25" customHeight="1" x14ac:dyDescent="0.25">
      <c r="B34" s="160"/>
      <c r="C34" s="211" t="s">
        <v>112</v>
      </c>
      <c r="D34" s="211"/>
      <c r="E34" s="161"/>
      <c r="F34" s="162"/>
      <c r="G34" s="136">
        <v>400</v>
      </c>
      <c r="H34" s="136" t="s">
        <v>2</v>
      </c>
      <c r="I34" s="267"/>
      <c r="J34" s="138">
        <f t="shared" si="0"/>
        <v>0</v>
      </c>
    </row>
    <row r="35" spans="2:10" ht="15" customHeight="1" x14ac:dyDescent="0.25">
      <c r="B35" s="160"/>
      <c r="C35" s="211" t="s">
        <v>113</v>
      </c>
      <c r="D35" s="211"/>
      <c r="E35" s="161"/>
      <c r="F35" s="162"/>
      <c r="G35" s="136">
        <v>400</v>
      </c>
      <c r="H35" s="136" t="s">
        <v>2</v>
      </c>
      <c r="I35" s="267"/>
      <c r="J35" s="138">
        <f t="shared" si="0"/>
        <v>0</v>
      </c>
    </row>
    <row r="36" spans="2:10" ht="21.75" customHeight="1" x14ac:dyDescent="0.25">
      <c r="B36" s="160"/>
      <c r="C36" s="211" t="s">
        <v>114</v>
      </c>
      <c r="D36" s="211"/>
      <c r="E36" s="161"/>
      <c r="F36" s="162"/>
      <c r="G36" s="136">
        <v>20</v>
      </c>
      <c r="H36" s="136" t="s">
        <v>2</v>
      </c>
      <c r="I36" s="267"/>
      <c r="J36" s="138">
        <f t="shared" si="0"/>
        <v>0</v>
      </c>
    </row>
    <row r="37" spans="2:10" ht="21.75" customHeight="1" x14ac:dyDescent="0.25">
      <c r="B37" s="160"/>
      <c r="C37" s="211" t="s">
        <v>115</v>
      </c>
      <c r="D37" s="211"/>
      <c r="E37" s="161"/>
      <c r="F37" s="162"/>
      <c r="G37" s="136">
        <v>10</v>
      </c>
      <c r="H37" s="136" t="s">
        <v>2</v>
      </c>
      <c r="I37" s="267"/>
      <c r="J37" s="138">
        <f t="shared" si="0"/>
        <v>0</v>
      </c>
    </row>
    <row r="38" spans="2:10" ht="24" customHeight="1" x14ac:dyDescent="0.25">
      <c r="B38" s="160"/>
      <c r="C38" s="211" t="s">
        <v>116</v>
      </c>
      <c r="D38" s="211"/>
      <c r="E38" s="161"/>
      <c r="F38" s="162"/>
      <c r="G38" s="136">
        <v>10</v>
      </c>
      <c r="H38" s="136" t="s">
        <v>2</v>
      </c>
      <c r="I38" s="267"/>
      <c r="J38" s="138">
        <f t="shared" si="0"/>
        <v>0</v>
      </c>
    </row>
    <row r="39" spans="2:10" ht="23.25" customHeight="1" x14ac:dyDescent="0.25">
      <c r="B39" s="160"/>
      <c r="C39" s="211" t="s">
        <v>117</v>
      </c>
      <c r="D39" s="211"/>
      <c r="E39" s="161"/>
      <c r="F39" s="162"/>
      <c r="G39" s="136">
        <v>300</v>
      </c>
      <c r="H39" s="136" t="s">
        <v>2</v>
      </c>
      <c r="I39" s="267"/>
      <c r="J39" s="138">
        <f t="shared" si="0"/>
        <v>0</v>
      </c>
    </row>
    <row r="40" spans="2:10" ht="22.5" customHeight="1" x14ac:dyDescent="0.25">
      <c r="B40" s="160"/>
      <c r="C40" s="211" t="s">
        <v>118</v>
      </c>
      <c r="D40" s="211"/>
      <c r="E40" s="161"/>
      <c r="F40" s="162"/>
      <c r="G40" s="136">
        <v>300</v>
      </c>
      <c r="H40" s="136" t="s">
        <v>2</v>
      </c>
      <c r="I40" s="267"/>
      <c r="J40" s="138">
        <f t="shared" si="0"/>
        <v>0</v>
      </c>
    </row>
    <row r="41" spans="2:10" ht="24.75" customHeight="1" x14ac:dyDescent="0.25">
      <c r="B41" s="160"/>
      <c r="C41" s="211" t="s">
        <v>119</v>
      </c>
      <c r="D41" s="211"/>
      <c r="E41" s="161"/>
      <c r="F41" s="162"/>
      <c r="G41" s="136">
        <v>10</v>
      </c>
      <c r="H41" s="136" t="s">
        <v>2</v>
      </c>
      <c r="I41" s="267"/>
      <c r="J41" s="138">
        <f t="shared" si="0"/>
        <v>0</v>
      </c>
    </row>
    <row r="42" spans="2:10" ht="24.75" customHeight="1" x14ac:dyDescent="0.25">
      <c r="B42" s="160"/>
      <c r="C42" s="211" t="s">
        <v>120</v>
      </c>
      <c r="D42" s="211"/>
      <c r="E42" s="161"/>
      <c r="F42" s="162"/>
      <c r="G42" s="136">
        <v>10</v>
      </c>
      <c r="H42" s="136" t="s">
        <v>2</v>
      </c>
      <c r="I42" s="267"/>
      <c r="J42" s="138">
        <f t="shared" si="0"/>
        <v>0</v>
      </c>
    </row>
    <row r="43" spans="2:10" ht="15" customHeight="1" x14ac:dyDescent="0.25">
      <c r="B43" s="160"/>
      <c r="C43" s="211" t="s">
        <v>121</v>
      </c>
      <c r="D43" s="211"/>
      <c r="E43" s="161"/>
      <c r="F43" s="162"/>
      <c r="G43" s="136">
        <v>10</v>
      </c>
      <c r="H43" s="136" t="s">
        <v>2</v>
      </c>
      <c r="I43" s="267"/>
      <c r="J43" s="138">
        <f t="shared" si="0"/>
        <v>0</v>
      </c>
    </row>
    <row r="44" spans="2:10" x14ac:dyDescent="0.25">
      <c r="B44" s="160"/>
      <c r="C44" s="211" t="s">
        <v>122</v>
      </c>
      <c r="D44" s="211"/>
      <c r="E44" s="161"/>
      <c r="F44" s="162"/>
      <c r="G44" s="136">
        <v>10</v>
      </c>
      <c r="H44" s="136" t="s">
        <v>2</v>
      </c>
      <c r="I44" s="267"/>
      <c r="J44" s="138">
        <f t="shared" si="0"/>
        <v>0</v>
      </c>
    </row>
    <row r="45" spans="2:10" x14ac:dyDescent="0.25">
      <c r="B45" s="160"/>
      <c r="C45" s="211" t="s">
        <v>123</v>
      </c>
      <c r="D45" s="211"/>
      <c r="E45" s="161"/>
      <c r="F45" s="162"/>
      <c r="G45" s="136">
        <v>10</v>
      </c>
      <c r="H45" s="136" t="s">
        <v>2</v>
      </c>
      <c r="I45" s="267"/>
      <c r="J45" s="138">
        <f t="shared" si="0"/>
        <v>0</v>
      </c>
    </row>
    <row r="46" spans="2:10" ht="15.75" thickBot="1" x14ac:dyDescent="0.3">
      <c r="B46" s="163"/>
      <c r="C46" s="217" t="s">
        <v>124</v>
      </c>
      <c r="D46" s="217"/>
      <c r="E46" s="164"/>
      <c r="F46" s="165"/>
      <c r="G46" s="142">
        <v>175</v>
      </c>
      <c r="H46" s="142" t="s">
        <v>2</v>
      </c>
      <c r="I46" s="268"/>
      <c r="J46" s="144">
        <f t="shared" si="0"/>
        <v>0</v>
      </c>
    </row>
    <row r="47" spans="2:10" s="87" customFormat="1" ht="15" customHeight="1" thickBot="1" x14ac:dyDescent="0.3">
      <c r="B47" s="209" t="s">
        <v>158</v>
      </c>
      <c r="C47" s="237"/>
      <c r="D47" s="237"/>
      <c r="E47" s="237"/>
      <c r="F47" s="237"/>
      <c r="G47" s="237"/>
      <c r="H47" s="237"/>
      <c r="I47" s="237"/>
      <c r="J47" s="238"/>
    </row>
    <row r="48" spans="2:10" ht="227.25" customHeight="1" x14ac:dyDescent="0.25">
      <c r="B48" s="157"/>
      <c r="C48" s="227" t="s">
        <v>150</v>
      </c>
      <c r="D48" s="227"/>
      <c r="E48" s="166"/>
      <c r="F48" s="166"/>
      <c r="G48" s="167">
        <v>150</v>
      </c>
      <c r="H48" s="167" t="s">
        <v>2</v>
      </c>
      <c r="I48" s="277"/>
      <c r="J48" s="132">
        <f t="shared" si="0"/>
        <v>0</v>
      </c>
    </row>
    <row r="49" spans="2:10" ht="227.25" customHeight="1" x14ac:dyDescent="0.25">
      <c r="B49" s="160"/>
      <c r="C49" s="226" t="s">
        <v>149</v>
      </c>
      <c r="D49" s="226"/>
      <c r="E49" s="168"/>
      <c r="F49" s="168"/>
      <c r="G49" s="169">
        <v>450</v>
      </c>
      <c r="H49" s="169" t="s">
        <v>2</v>
      </c>
      <c r="I49" s="264"/>
      <c r="J49" s="138">
        <f t="shared" si="0"/>
        <v>0</v>
      </c>
    </row>
    <row r="50" spans="2:10" ht="30" customHeight="1" x14ac:dyDescent="0.25">
      <c r="B50" s="160"/>
      <c r="C50" s="226" t="s">
        <v>144</v>
      </c>
      <c r="D50" s="226"/>
      <c r="E50" s="170"/>
      <c r="F50" s="170"/>
      <c r="G50" s="171">
        <v>50</v>
      </c>
      <c r="H50" s="171" t="s">
        <v>143</v>
      </c>
      <c r="I50" s="278"/>
      <c r="J50" s="138">
        <f t="shared" si="0"/>
        <v>0</v>
      </c>
    </row>
    <row r="51" spans="2:10" ht="30" customHeight="1" x14ac:dyDescent="0.25">
      <c r="B51" s="160"/>
      <c r="C51" s="226" t="s">
        <v>145</v>
      </c>
      <c r="D51" s="226"/>
      <c r="E51" s="170"/>
      <c r="F51" s="170"/>
      <c r="G51" s="171">
        <v>150</v>
      </c>
      <c r="H51" s="171" t="s">
        <v>143</v>
      </c>
      <c r="I51" s="278"/>
      <c r="J51" s="138">
        <f t="shared" si="0"/>
        <v>0</v>
      </c>
    </row>
    <row r="52" spans="2:10" x14ac:dyDescent="0.25">
      <c r="B52" s="160"/>
      <c r="C52" s="226" t="s">
        <v>146</v>
      </c>
      <c r="D52" s="226"/>
      <c r="E52" s="170"/>
      <c r="F52" s="170"/>
      <c r="G52" s="171">
        <v>50</v>
      </c>
      <c r="H52" s="171" t="s">
        <v>139</v>
      </c>
      <c r="I52" s="278"/>
      <c r="J52" s="138">
        <f t="shared" si="0"/>
        <v>0</v>
      </c>
    </row>
    <row r="53" spans="2:10" ht="223.5" customHeight="1" x14ac:dyDescent="0.25">
      <c r="B53" s="160"/>
      <c r="C53" s="226" t="s">
        <v>148</v>
      </c>
      <c r="D53" s="226"/>
      <c r="E53" s="172"/>
      <c r="F53" s="172"/>
      <c r="G53" s="173">
        <v>50</v>
      </c>
      <c r="H53" s="173" t="s">
        <v>2</v>
      </c>
      <c r="I53" s="279"/>
      <c r="J53" s="138">
        <f t="shared" si="0"/>
        <v>0</v>
      </c>
    </row>
    <row r="54" spans="2:10" ht="227.25" customHeight="1" x14ac:dyDescent="0.25">
      <c r="B54" s="160"/>
      <c r="C54" s="226" t="s">
        <v>147</v>
      </c>
      <c r="D54" s="226"/>
      <c r="E54" s="168"/>
      <c r="F54" s="168"/>
      <c r="G54" s="169">
        <v>150</v>
      </c>
      <c r="H54" s="169" t="s">
        <v>2</v>
      </c>
      <c r="I54" s="264"/>
      <c r="J54" s="138">
        <f t="shared" si="0"/>
        <v>0</v>
      </c>
    </row>
    <row r="55" spans="2:10" ht="15.75" thickBot="1" x14ac:dyDescent="0.3">
      <c r="B55" s="174"/>
      <c r="C55" s="113" t="s">
        <v>13</v>
      </c>
      <c r="D55" s="113"/>
      <c r="E55" s="115"/>
      <c r="F55" s="116"/>
      <c r="G55" s="175"/>
      <c r="H55" s="175"/>
      <c r="I55" s="176"/>
      <c r="J55" s="177"/>
    </row>
    <row r="56" spans="2:10" s="87" customFormat="1" ht="15.75" thickBot="1" x14ac:dyDescent="0.3">
      <c r="B56" s="234" t="s">
        <v>58</v>
      </c>
      <c r="C56" s="235"/>
      <c r="D56" s="235"/>
      <c r="E56" s="235"/>
      <c r="F56" s="235"/>
      <c r="G56" s="235"/>
      <c r="H56" s="235"/>
      <c r="I56" s="235"/>
      <c r="J56" s="236"/>
    </row>
    <row r="57" spans="2:10" ht="24" customHeight="1" x14ac:dyDescent="0.25">
      <c r="B57" s="178"/>
      <c r="C57" s="246" t="s">
        <v>91</v>
      </c>
      <c r="D57" s="247"/>
      <c r="E57" s="158"/>
      <c r="F57" s="159"/>
      <c r="G57" s="130">
        <v>500</v>
      </c>
      <c r="H57" s="130" t="s">
        <v>2</v>
      </c>
      <c r="I57" s="262"/>
      <c r="J57" s="132">
        <f t="shared" si="0"/>
        <v>0</v>
      </c>
    </row>
    <row r="58" spans="2:10" ht="24" customHeight="1" x14ac:dyDescent="0.25">
      <c r="B58" s="179"/>
      <c r="C58" s="211" t="s">
        <v>92</v>
      </c>
      <c r="D58" s="211"/>
      <c r="E58" s="161"/>
      <c r="F58" s="162"/>
      <c r="G58" s="136">
        <v>20</v>
      </c>
      <c r="H58" s="136" t="s">
        <v>2</v>
      </c>
      <c r="I58" s="263"/>
      <c r="J58" s="138">
        <f t="shared" si="0"/>
        <v>0</v>
      </c>
    </row>
    <row r="59" spans="2:10" ht="24" customHeight="1" x14ac:dyDescent="0.25">
      <c r="B59" s="179"/>
      <c r="C59" s="211" t="s">
        <v>88</v>
      </c>
      <c r="D59" s="211"/>
      <c r="E59" s="161"/>
      <c r="F59" s="162"/>
      <c r="G59" s="136">
        <v>30</v>
      </c>
      <c r="H59" s="136" t="s">
        <v>2</v>
      </c>
      <c r="I59" s="263"/>
      <c r="J59" s="138">
        <f t="shared" si="0"/>
        <v>0</v>
      </c>
    </row>
    <row r="60" spans="2:10" ht="24" customHeight="1" x14ac:dyDescent="0.25">
      <c r="B60" s="179"/>
      <c r="C60" s="211" t="s">
        <v>89</v>
      </c>
      <c r="D60" s="211"/>
      <c r="E60" s="161"/>
      <c r="F60" s="162"/>
      <c r="G60" s="136">
        <v>10</v>
      </c>
      <c r="H60" s="136" t="s">
        <v>2</v>
      </c>
      <c r="I60" s="263"/>
      <c r="J60" s="138">
        <f t="shared" si="0"/>
        <v>0</v>
      </c>
    </row>
    <row r="61" spans="2:10" ht="24" customHeight="1" x14ac:dyDescent="0.25">
      <c r="B61" s="179"/>
      <c r="C61" s="211" t="s">
        <v>90</v>
      </c>
      <c r="D61" s="211"/>
      <c r="E61" s="161"/>
      <c r="F61" s="162"/>
      <c r="G61" s="136">
        <v>10</v>
      </c>
      <c r="H61" s="136" t="s">
        <v>2</v>
      </c>
      <c r="I61" s="263"/>
      <c r="J61" s="138">
        <f t="shared" si="0"/>
        <v>0</v>
      </c>
    </row>
    <row r="62" spans="2:10" ht="24" customHeight="1" x14ac:dyDescent="0.25">
      <c r="B62" s="179"/>
      <c r="C62" s="211" t="s">
        <v>93</v>
      </c>
      <c r="D62" s="211"/>
      <c r="E62" s="161"/>
      <c r="F62" s="162"/>
      <c r="G62" s="136">
        <v>10</v>
      </c>
      <c r="H62" s="136" t="s">
        <v>2</v>
      </c>
      <c r="I62" s="263"/>
      <c r="J62" s="138">
        <f t="shared" si="0"/>
        <v>0</v>
      </c>
    </row>
    <row r="63" spans="2:10" ht="24" customHeight="1" thickBot="1" x14ac:dyDescent="0.3">
      <c r="B63" s="180"/>
      <c r="C63" s="217" t="s">
        <v>94</v>
      </c>
      <c r="D63" s="217"/>
      <c r="E63" s="164"/>
      <c r="F63" s="165"/>
      <c r="G63" s="142">
        <v>50</v>
      </c>
      <c r="H63" s="142" t="s">
        <v>2</v>
      </c>
      <c r="I63" s="265"/>
      <c r="J63" s="144">
        <f t="shared" si="0"/>
        <v>0</v>
      </c>
    </row>
    <row r="64" spans="2:10" ht="15" customHeight="1" thickBot="1" x14ac:dyDescent="0.3">
      <c r="B64" s="248" t="s">
        <v>59</v>
      </c>
      <c r="C64" s="249"/>
      <c r="D64" s="249"/>
      <c r="E64" s="249"/>
      <c r="F64" s="249"/>
      <c r="G64" s="249"/>
      <c r="H64" s="249"/>
      <c r="I64" s="249"/>
      <c r="J64" s="250"/>
    </row>
    <row r="65" spans="2:10" x14ac:dyDescent="0.25">
      <c r="B65" s="178"/>
      <c r="C65" s="216" t="s">
        <v>73</v>
      </c>
      <c r="D65" s="216"/>
      <c r="E65" s="158"/>
      <c r="F65" s="159"/>
      <c r="G65" s="130">
        <v>5</v>
      </c>
      <c r="H65" s="130" t="s">
        <v>2</v>
      </c>
      <c r="I65" s="262"/>
      <c r="J65" s="132">
        <f t="shared" si="0"/>
        <v>0</v>
      </c>
    </row>
    <row r="66" spans="2:10" x14ac:dyDescent="0.25">
      <c r="B66" s="179"/>
      <c r="C66" s="211" t="s">
        <v>74</v>
      </c>
      <c r="D66" s="211"/>
      <c r="E66" s="161"/>
      <c r="F66" s="162"/>
      <c r="G66" s="136">
        <v>3</v>
      </c>
      <c r="H66" s="136" t="s">
        <v>2</v>
      </c>
      <c r="I66" s="263"/>
      <c r="J66" s="138">
        <f t="shared" si="0"/>
        <v>0</v>
      </c>
    </row>
    <row r="67" spans="2:10" x14ac:dyDescent="0.25">
      <c r="B67" s="179"/>
      <c r="C67" s="211" t="s">
        <v>75</v>
      </c>
      <c r="D67" s="211"/>
      <c r="E67" s="161"/>
      <c r="F67" s="162"/>
      <c r="G67" s="136">
        <v>5</v>
      </c>
      <c r="H67" s="136" t="s">
        <v>2</v>
      </c>
      <c r="I67" s="263"/>
      <c r="J67" s="138">
        <f t="shared" si="0"/>
        <v>0</v>
      </c>
    </row>
    <row r="68" spans="2:10" x14ac:dyDescent="0.25">
      <c r="B68" s="179"/>
      <c r="C68" s="211" t="s">
        <v>76</v>
      </c>
      <c r="D68" s="211"/>
      <c r="E68" s="161"/>
      <c r="F68" s="162"/>
      <c r="G68" s="136">
        <v>5</v>
      </c>
      <c r="H68" s="136" t="s">
        <v>2</v>
      </c>
      <c r="I68" s="263"/>
      <c r="J68" s="138">
        <f t="shared" si="0"/>
        <v>0</v>
      </c>
    </row>
    <row r="69" spans="2:10" x14ac:dyDescent="0.25">
      <c r="B69" s="179"/>
      <c r="C69" s="211" t="s">
        <v>77</v>
      </c>
      <c r="D69" s="211"/>
      <c r="E69" s="161"/>
      <c r="F69" s="162"/>
      <c r="G69" s="136">
        <v>5</v>
      </c>
      <c r="H69" s="136" t="s">
        <v>2</v>
      </c>
      <c r="I69" s="263"/>
      <c r="J69" s="138">
        <f t="shared" si="0"/>
        <v>0</v>
      </c>
    </row>
    <row r="70" spans="2:10" x14ac:dyDescent="0.25">
      <c r="B70" s="179"/>
      <c r="C70" s="211" t="s">
        <v>78</v>
      </c>
      <c r="D70" s="211"/>
      <c r="E70" s="161"/>
      <c r="F70" s="162"/>
      <c r="G70" s="136">
        <v>5</v>
      </c>
      <c r="H70" s="136" t="s">
        <v>2</v>
      </c>
      <c r="I70" s="263"/>
      <c r="J70" s="138">
        <f t="shared" si="0"/>
        <v>0</v>
      </c>
    </row>
    <row r="71" spans="2:10" x14ac:dyDescent="0.25">
      <c r="B71" s="179"/>
      <c r="C71" s="211" t="s">
        <v>79</v>
      </c>
      <c r="D71" s="211"/>
      <c r="E71" s="161"/>
      <c r="F71" s="162"/>
      <c r="G71" s="136">
        <v>5</v>
      </c>
      <c r="H71" s="136" t="s">
        <v>2</v>
      </c>
      <c r="I71" s="263"/>
      <c r="J71" s="138">
        <f t="shared" si="0"/>
        <v>0</v>
      </c>
    </row>
    <row r="72" spans="2:10" x14ac:dyDescent="0.25">
      <c r="B72" s="179"/>
      <c r="C72" s="211" t="s">
        <v>80</v>
      </c>
      <c r="D72" s="211"/>
      <c r="E72" s="161"/>
      <c r="F72" s="162"/>
      <c r="G72" s="136">
        <v>5</v>
      </c>
      <c r="H72" s="136" t="s">
        <v>2</v>
      </c>
      <c r="I72" s="263"/>
      <c r="J72" s="138">
        <f t="shared" si="0"/>
        <v>0</v>
      </c>
    </row>
    <row r="73" spans="2:10" x14ac:dyDescent="0.25">
      <c r="B73" s="179"/>
      <c r="C73" s="211" t="s">
        <v>82</v>
      </c>
      <c r="D73" s="211"/>
      <c r="E73" s="161"/>
      <c r="F73" s="162"/>
      <c r="G73" s="136">
        <v>200</v>
      </c>
      <c r="H73" s="136" t="s">
        <v>2</v>
      </c>
      <c r="I73" s="263"/>
      <c r="J73" s="138">
        <f t="shared" si="0"/>
        <v>0</v>
      </c>
    </row>
    <row r="74" spans="2:10" x14ac:dyDescent="0.25">
      <c r="B74" s="179"/>
      <c r="C74" s="211" t="s">
        <v>151</v>
      </c>
      <c r="D74" s="211"/>
      <c r="E74" s="161"/>
      <c r="F74" s="162"/>
      <c r="G74" s="136">
        <v>400</v>
      </c>
      <c r="H74" s="136" t="s">
        <v>2</v>
      </c>
      <c r="I74" s="263"/>
      <c r="J74" s="138">
        <f t="shared" ref="J74:J134" si="1">G74*I74</f>
        <v>0</v>
      </c>
    </row>
    <row r="75" spans="2:10" x14ac:dyDescent="0.25">
      <c r="B75" s="179"/>
      <c r="C75" s="211" t="s">
        <v>84</v>
      </c>
      <c r="D75" s="211"/>
      <c r="E75" s="161"/>
      <c r="F75" s="162"/>
      <c r="G75" s="136">
        <v>400</v>
      </c>
      <c r="H75" s="136" t="s">
        <v>139</v>
      </c>
      <c r="I75" s="263"/>
      <c r="J75" s="138">
        <f t="shared" si="1"/>
        <v>0</v>
      </c>
    </row>
    <row r="76" spans="2:10" x14ac:dyDescent="0.25">
      <c r="B76" s="179"/>
      <c r="C76" s="228" t="s">
        <v>140</v>
      </c>
      <c r="D76" s="228"/>
      <c r="E76" s="161"/>
      <c r="F76" s="162"/>
      <c r="G76" s="136">
        <v>10</v>
      </c>
      <c r="H76" s="136" t="s">
        <v>2</v>
      </c>
      <c r="I76" s="263"/>
      <c r="J76" s="138">
        <f t="shared" si="1"/>
        <v>0</v>
      </c>
    </row>
    <row r="77" spans="2:10" x14ac:dyDescent="0.25">
      <c r="B77" s="179"/>
      <c r="C77" s="211" t="s">
        <v>81</v>
      </c>
      <c r="D77" s="211"/>
      <c r="E77" s="161"/>
      <c r="F77" s="162"/>
      <c r="G77" s="136">
        <v>10</v>
      </c>
      <c r="H77" s="136" t="s">
        <v>2</v>
      </c>
      <c r="I77" s="263"/>
      <c r="J77" s="138">
        <f t="shared" si="1"/>
        <v>0</v>
      </c>
    </row>
    <row r="78" spans="2:10" x14ac:dyDescent="0.25">
      <c r="B78" s="179"/>
      <c r="C78" s="211" t="s">
        <v>159</v>
      </c>
      <c r="D78" s="211"/>
      <c r="E78" s="161"/>
      <c r="F78" s="162"/>
      <c r="G78" s="136">
        <v>10</v>
      </c>
      <c r="H78" s="136" t="s">
        <v>2</v>
      </c>
      <c r="I78" s="263"/>
      <c r="J78" s="138">
        <f t="shared" si="1"/>
        <v>0</v>
      </c>
    </row>
    <row r="79" spans="2:10" ht="15.75" thickBot="1" x14ac:dyDescent="0.3">
      <c r="B79" s="180"/>
      <c r="C79" s="217" t="s">
        <v>83</v>
      </c>
      <c r="D79" s="217"/>
      <c r="E79" s="164"/>
      <c r="F79" s="165"/>
      <c r="G79" s="142">
        <v>50</v>
      </c>
      <c r="H79" s="142" t="s">
        <v>2</v>
      </c>
      <c r="I79" s="265"/>
      <c r="J79" s="144">
        <f t="shared" si="1"/>
        <v>0</v>
      </c>
    </row>
    <row r="80" spans="2:10" s="87" customFormat="1" ht="15" customHeight="1" thickBot="1" x14ac:dyDescent="0.3">
      <c r="B80" s="234" t="s">
        <v>72</v>
      </c>
      <c r="C80" s="235"/>
      <c r="D80" s="235"/>
      <c r="E80" s="235"/>
      <c r="F80" s="235"/>
      <c r="G80" s="235"/>
      <c r="H80" s="235"/>
      <c r="I80" s="235"/>
      <c r="J80" s="236"/>
    </row>
    <row r="81" spans="2:10" x14ac:dyDescent="0.25">
      <c r="B81" s="178"/>
      <c r="C81" s="216" t="s">
        <v>7</v>
      </c>
      <c r="D81" s="216"/>
      <c r="E81" s="158"/>
      <c r="F81" s="159"/>
      <c r="G81" s="130">
        <v>8</v>
      </c>
      <c r="H81" s="130" t="s">
        <v>2</v>
      </c>
      <c r="I81" s="262"/>
      <c r="J81" s="132">
        <f t="shared" si="1"/>
        <v>0</v>
      </c>
    </row>
    <row r="82" spans="2:10" x14ac:dyDescent="0.25">
      <c r="B82" s="179"/>
      <c r="C82" s="211" t="s">
        <v>31</v>
      </c>
      <c r="D82" s="211"/>
      <c r="E82" s="161"/>
      <c r="F82" s="162"/>
      <c r="G82" s="136">
        <v>82</v>
      </c>
      <c r="H82" s="136" t="s">
        <v>2</v>
      </c>
      <c r="I82" s="263"/>
      <c r="J82" s="138">
        <f t="shared" si="1"/>
        <v>0</v>
      </c>
    </row>
    <row r="83" spans="2:10" x14ac:dyDescent="0.25">
      <c r="B83" s="179"/>
      <c r="C83" s="211" t="s">
        <v>32</v>
      </c>
      <c r="D83" s="211"/>
      <c r="E83" s="161"/>
      <c r="F83" s="162"/>
      <c r="G83" s="136">
        <v>4</v>
      </c>
      <c r="H83" s="136" t="s">
        <v>2</v>
      </c>
      <c r="I83" s="263"/>
      <c r="J83" s="138">
        <f t="shared" si="1"/>
        <v>0</v>
      </c>
    </row>
    <row r="84" spans="2:10" x14ac:dyDescent="0.25">
      <c r="B84" s="179"/>
      <c r="C84" s="211" t="s">
        <v>33</v>
      </c>
      <c r="D84" s="211"/>
      <c r="E84" s="161"/>
      <c r="F84" s="162"/>
      <c r="G84" s="136">
        <v>4</v>
      </c>
      <c r="H84" s="136" t="s">
        <v>2</v>
      </c>
      <c r="I84" s="263"/>
      <c r="J84" s="138">
        <f t="shared" si="1"/>
        <v>0</v>
      </c>
    </row>
    <row r="85" spans="2:10" x14ac:dyDescent="0.25">
      <c r="B85" s="179"/>
      <c r="C85" s="211" t="s">
        <v>34</v>
      </c>
      <c r="D85" s="211"/>
      <c r="E85" s="161"/>
      <c r="F85" s="162"/>
      <c r="G85" s="136">
        <v>10</v>
      </c>
      <c r="H85" s="136" t="s">
        <v>2</v>
      </c>
      <c r="I85" s="263"/>
      <c r="J85" s="138">
        <f t="shared" si="1"/>
        <v>0</v>
      </c>
    </row>
    <row r="86" spans="2:10" x14ac:dyDescent="0.25">
      <c r="B86" s="179"/>
      <c r="C86" s="211" t="s">
        <v>35</v>
      </c>
      <c r="D86" s="211"/>
      <c r="E86" s="161"/>
      <c r="F86" s="162"/>
      <c r="G86" s="136">
        <v>12</v>
      </c>
      <c r="H86" s="136" t="s">
        <v>2</v>
      </c>
      <c r="I86" s="263"/>
      <c r="J86" s="138">
        <f t="shared" si="1"/>
        <v>0</v>
      </c>
    </row>
    <row r="87" spans="2:10" x14ac:dyDescent="0.25">
      <c r="B87" s="179"/>
      <c r="C87" s="211" t="s">
        <v>36</v>
      </c>
      <c r="D87" s="211"/>
      <c r="E87" s="161"/>
      <c r="F87" s="162"/>
      <c r="G87" s="136">
        <v>1</v>
      </c>
      <c r="H87" s="136" t="s">
        <v>2</v>
      </c>
      <c r="I87" s="263"/>
      <c r="J87" s="138">
        <f t="shared" si="1"/>
        <v>0</v>
      </c>
    </row>
    <row r="88" spans="2:10" x14ac:dyDescent="0.25">
      <c r="B88" s="179"/>
      <c r="C88" s="211" t="s">
        <v>37</v>
      </c>
      <c r="D88" s="211"/>
      <c r="E88" s="161"/>
      <c r="F88" s="162"/>
      <c r="G88" s="136">
        <v>2</v>
      </c>
      <c r="H88" s="136" t="s">
        <v>2</v>
      </c>
      <c r="I88" s="263"/>
      <c r="J88" s="138">
        <f t="shared" si="1"/>
        <v>0</v>
      </c>
    </row>
    <row r="89" spans="2:10" x14ac:dyDescent="0.25">
      <c r="B89" s="179"/>
      <c r="C89" s="211" t="s">
        <v>38</v>
      </c>
      <c r="D89" s="211"/>
      <c r="E89" s="161"/>
      <c r="F89" s="162"/>
      <c r="G89" s="136">
        <v>22</v>
      </c>
      <c r="H89" s="136" t="s">
        <v>2</v>
      </c>
      <c r="I89" s="263"/>
      <c r="J89" s="138">
        <f t="shared" si="1"/>
        <v>0</v>
      </c>
    </row>
    <row r="90" spans="2:10" x14ac:dyDescent="0.25">
      <c r="B90" s="179"/>
      <c r="C90" s="211" t="s">
        <v>39</v>
      </c>
      <c r="D90" s="211"/>
      <c r="E90" s="161"/>
      <c r="F90" s="162"/>
      <c r="G90" s="136">
        <v>10</v>
      </c>
      <c r="H90" s="136" t="s">
        <v>2</v>
      </c>
      <c r="I90" s="263"/>
      <c r="J90" s="138">
        <f t="shared" si="1"/>
        <v>0</v>
      </c>
    </row>
    <row r="91" spans="2:10" x14ac:dyDescent="0.25">
      <c r="B91" s="179"/>
      <c r="C91" s="211" t="s">
        <v>40</v>
      </c>
      <c r="D91" s="211"/>
      <c r="E91" s="161"/>
      <c r="F91" s="162"/>
      <c r="G91" s="136">
        <v>25</v>
      </c>
      <c r="H91" s="136" t="s">
        <v>2</v>
      </c>
      <c r="I91" s="263"/>
      <c r="J91" s="138">
        <f t="shared" si="1"/>
        <v>0</v>
      </c>
    </row>
    <row r="92" spans="2:10" x14ac:dyDescent="0.25">
      <c r="B92" s="179"/>
      <c r="C92" s="211" t="s">
        <v>8</v>
      </c>
      <c r="D92" s="211"/>
      <c r="E92" s="161"/>
      <c r="F92" s="162"/>
      <c r="G92" s="136">
        <v>1</v>
      </c>
      <c r="H92" s="136" t="s">
        <v>2</v>
      </c>
      <c r="I92" s="263"/>
      <c r="J92" s="138">
        <f t="shared" si="1"/>
        <v>0</v>
      </c>
    </row>
    <row r="93" spans="2:10" x14ac:dyDescent="0.25">
      <c r="B93" s="179"/>
      <c r="C93" s="211" t="s">
        <v>41</v>
      </c>
      <c r="D93" s="211"/>
      <c r="E93" s="161"/>
      <c r="F93" s="162"/>
      <c r="G93" s="136">
        <v>1</v>
      </c>
      <c r="H93" s="136" t="s">
        <v>2</v>
      </c>
      <c r="I93" s="263"/>
      <c r="J93" s="138">
        <f t="shared" si="1"/>
        <v>0</v>
      </c>
    </row>
    <row r="94" spans="2:10" x14ac:dyDescent="0.25">
      <c r="B94" s="179"/>
      <c r="C94" s="211" t="s">
        <v>42</v>
      </c>
      <c r="D94" s="211"/>
      <c r="E94" s="161"/>
      <c r="F94" s="162"/>
      <c r="G94" s="136">
        <v>2</v>
      </c>
      <c r="H94" s="136" t="s">
        <v>2</v>
      </c>
      <c r="I94" s="263"/>
      <c r="J94" s="138">
        <f t="shared" si="1"/>
        <v>0</v>
      </c>
    </row>
    <row r="95" spans="2:10" x14ac:dyDescent="0.25">
      <c r="B95" s="179"/>
      <c r="C95" s="211" t="s">
        <v>43</v>
      </c>
      <c r="D95" s="211"/>
      <c r="E95" s="161"/>
      <c r="F95" s="162"/>
      <c r="G95" s="136">
        <v>2</v>
      </c>
      <c r="H95" s="136" t="s">
        <v>2</v>
      </c>
      <c r="I95" s="263"/>
      <c r="J95" s="138">
        <f t="shared" si="1"/>
        <v>0</v>
      </c>
    </row>
    <row r="96" spans="2:10" x14ac:dyDescent="0.25">
      <c r="B96" s="179"/>
      <c r="C96" s="211" t="s">
        <v>44</v>
      </c>
      <c r="D96" s="211"/>
      <c r="E96" s="161"/>
      <c r="F96" s="162"/>
      <c r="G96" s="136">
        <v>20</v>
      </c>
      <c r="H96" s="136" t="s">
        <v>2</v>
      </c>
      <c r="I96" s="263"/>
      <c r="J96" s="138">
        <f t="shared" si="1"/>
        <v>0</v>
      </c>
    </row>
    <row r="97" spans="2:10" x14ac:dyDescent="0.25">
      <c r="B97" s="179"/>
      <c r="C97" s="211" t="s">
        <v>9</v>
      </c>
      <c r="D97" s="211"/>
      <c r="E97" s="161"/>
      <c r="F97" s="162"/>
      <c r="G97" s="136">
        <v>10</v>
      </c>
      <c r="H97" s="136" t="s">
        <v>2</v>
      </c>
      <c r="I97" s="263"/>
      <c r="J97" s="138">
        <f t="shared" si="1"/>
        <v>0</v>
      </c>
    </row>
    <row r="98" spans="2:10" x14ac:dyDescent="0.25">
      <c r="B98" s="179"/>
      <c r="C98" s="211" t="s">
        <v>45</v>
      </c>
      <c r="D98" s="211"/>
      <c r="E98" s="161"/>
      <c r="F98" s="162"/>
      <c r="G98" s="136">
        <v>25</v>
      </c>
      <c r="H98" s="136" t="s">
        <v>2</v>
      </c>
      <c r="I98" s="263"/>
      <c r="J98" s="138">
        <f t="shared" si="1"/>
        <v>0</v>
      </c>
    </row>
    <row r="99" spans="2:10" x14ac:dyDescent="0.25">
      <c r="B99" s="179"/>
      <c r="C99" s="211" t="s">
        <v>46</v>
      </c>
      <c r="D99" s="211"/>
      <c r="E99" s="161"/>
      <c r="F99" s="162"/>
      <c r="G99" s="136">
        <v>6</v>
      </c>
      <c r="H99" s="136" t="s">
        <v>2</v>
      </c>
      <c r="I99" s="263"/>
      <c r="J99" s="138">
        <f t="shared" si="1"/>
        <v>0</v>
      </c>
    </row>
    <row r="100" spans="2:10" x14ac:dyDescent="0.25">
      <c r="B100" s="179"/>
      <c r="C100" s="211" t="s">
        <v>47</v>
      </c>
      <c r="D100" s="211"/>
      <c r="E100" s="161"/>
      <c r="F100" s="162"/>
      <c r="G100" s="136">
        <v>3</v>
      </c>
      <c r="H100" s="136" t="s">
        <v>2</v>
      </c>
      <c r="I100" s="263"/>
      <c r="J100" s="138">
        <f t="shared" si="1"/>
        <v>0</v>
      </c>
    </row>
    <row r="101" spans="2:10" ht="15" customHeight="1" x14ac:dyDescent="0.25">
      <c r="B101" s="179"/>
      <c r="C101" s="211" t="s">
        <v>48</v>
      </c>
      <c r="D101" s="211"/>
      <c r="E101" s="161"/>
      <c r="F101" s="162"/>
      <c r="G101" s="136">
        <v>1</v>
      </c>
      <c r="H101" s="136" t="s">
        <v>2</v>
      </c>
      <c r="I101" s="263"/>
      <c r="J101" s="138">
        <f t="shared" si="1"/>
        <v>0</v>
      </c>
    </row>
    <row r="102" spans="2:10" x14ac:dyDescent="0.25">
      <c r="B102" s="179"/>
      <c r="C102" s="211" t="s">
        <v>49</v>
      </c>
      <c r="D102" s="211"/>
      <c r="E102" s="161"/>
      <c r="F102" s="162"/>
      <c r="G102" s="136">
        <v>1</v>
      </c>
      <c r="H102" s="136" t="s">
        <v>2</v>
      </c>
      <c r="I102" s="263"/>
      <c r="J102" s="138">
        <f t="shared" si="1"/>
        <v>0</v>
      </c>
    </row>
    <row r="103" spans="2:10" x14ac:dyDescent="0.25">
      <c r="B103" s="179"/>
      <c r="C103" s="211" t="s">
        <v>50</v>
      </c>
      <c r="D103" s="211"/>
      <c r="E103" s="161"/>
      <c r="F103" s="162"/>
      <c r="G103" s="136">
        <v>3</v>
      </c>
      <c r="H103" s="136" t="s">
        <v>2</v>
      </c>
      <c r="I103" s="263"/>
      <c r="J103" s="138">
        <f t="shared" si="1"/>
        <v>0</v>
      </c>
    </row>
    <row r="104" spans="2:10" x14ac:dyDescent="0.25">
      <c r="B104" s="179"/>
      <c r="C104" s="211" t="s">
        <v>51</v>
      </c>
      <c r="D104" s="211"/>
      <c r="E104" s="161"/>
      <c r="F104" s="162"/>
      <c r="G104" s="136">
        <v>4</v>
      </c>
      <c r="H104" s="136" t="s">
        <v>2</v>
      </c>
      <c r="I104" s="263"/>
      <c r="J104" s="138">
        <f t="shared" si="1"/>
        <v>0</v>
      </c>
    </row>
    <row r="105" spans="2:10" x14ac:dyDescent="0.25">
      <c r="B105" s="179"/>
      <c r="C105" s="211" t="s">
        <v>52</v>
      </c>
      <c r="D105" s="211"/>
      <c r="E105" s="161"/>
      <c r="F105" s="162"/>
      <c r="G105" s="136">
        <v>3</v>
      </c>
      <c r="H105" s="136" t="s">
        <v>2</v>
      </c>
      <c r="I105" s="263"/>
      <c r="J105" s="138">
        <f t="shared" si="1"/>
        <v>0</v>
      </c>
    </row>
    <row r="106" spans="2:10" x14ac:dyDescent="0.25">
      <c r="B106" s="179"/>
      <c r="C106" s="211" t="s">
        <v>53</v>
      </c>
      <c r="D106" s="211"/>
      <c r="E106" s="161"/>
      <c r="F106" s="162"/>
      <c r="G106" s="136">
        <v>2</v>
      </c>
      <c r="H106" s="136" t="s">
        <v>2</v>
      </c>
      <c r="I106" s="263"/>
      <c r="J106" s="138">
        <f t="shared" si="1"/>
        <v>0</v>
      </c>
    </row>
    <row r="107" spans="2:10" x14ac:dyDescent="0.25">
      <c r="B107" s="179"/>
      <c r="C107" s="211" t="s">
        <v>10</v>
      </c>
      <c r="D107" s="211"/>
      <c r="E107" s="161"/>
      <c r="F107" s="162"/>
      <c r="G107" s="136">
        <v>7</v>
      </c>
      <c r="H107" s="136" t="s">
        <v>2</v>
      </c>
      <c r="I107" s="263"/>
      <c r="J107" s="138">
        <f t="shared" si="1"/>
        <v>0</v>
      </c>
    </row>
    <row r="108" spans="2:10" x14ac:dyDescent="0.25">
      <c r="B108" s="179"/>
      <c r="C108" s="211" t="s">
        <v>12</v>
      </c>
      <c r="D108" s="211"/>
      <c r="E108" s="161"/>
      <c r="F108" s="162"/>
      <c r="G108" s="136">
        <v>1</v>
      </c>
      <c r="H108" s="136" t="s">
        <v>2</v>
      </c>
      <c r="I108" s="263"/>
      <c r="J108" s="138">
        <f t="shared" si="1"/>
        <v>0</v>
      </c>
    </row>
    <row r="109" spans="2:10" x14ac:dyDescent="0.25">
      <c r="B109" s="179"/>
      <c r="C109" s="211" t="s">
        <v>54</v>
      </c>
      <c r="D109" s="211"/>
      <c r="E109" s="161"/>
      <c r="F109" s="162"/>
      <c r="G109" s="136">
        <v>1</v>
      </c>
      <c r="H109" s="136" t="s">
        <v>2</v>
      </c>
      <c r="I109" s="263"/>
      <c r="J109" s="138">
        <f t="shared" si="1"/>
        <v>0</v>
      </c>
    </row>
    <row r="110" spans="2:10" x14ac:dyDescent="0.25">
      <c r="B110" s="179"/>
      <c r="C110" s="211" t="s">
        <v>55</v>
      </c>
      <c r="D110" s="211"/>
      <c r="E110" s="161"/>
      <c r="F110" s="162"/>
      <c r="G110" s="136">
        <v>3</v>
      </c>
      <c r="H110" s="136" t="s">
        <v>2</v>
      </c>
      <c r="I110" s="263"/>
      <c r="J110" s="138">
        <f t="shared" si="1"/>
        <v>0</v>
      </c>
    </row>
    <row r="111" spans="2:10" x14ac:dyDescent="0.25">
      <c r="B111" s="179"/>
      <c r="C111" s="211" t="s">
        <v>56</v>
      </c>
      <c r="D111" s="211"/>
      <c r="E111" s="161"/>
      <c r="F111" s="162"/>
      <c r="G111" s="136">
        <v>2</v>
      </c>
      <c r="H111" s="136" t="s">
        <v>2</v>
      </c>
      <c r="I111" s="263"/>
      <c r="J111" s="138">
        <f t="shared" si="1"/>
        <v>0</v>
      </c>
    </row>
    <row r="112" spans="2:10" x14ac:dyDescent="0.25">
      <c r="B112" s="179"/>
      <c r="C112" s="211" t="s">
        <v>57</v>
      </c>
      <c r="D112" s="211"/>
      <c r="E112" s="161"/>
      <c r="F112" s="162"/>
      <c r="G112" s="136">
        <v>15</v>
      </c>
      <c r="H112" s="136" t="s">
        <v>2</v>
      </c>
      <c r="I112" s="263"/>
      <c r="J112" s="138">
        <f t="shared" si="1"/>
        <v>0</v>
      </c>
    </row>
    <row r="113" spans="2:10" x14ac:dyDescent="0.25">
      <c r="B113" s="179"/>
      <c r="C113" s="211" t="s">
        <v>14</v>
      </c>
      <c r="D113" s="211"/>
      <c r="E113" s="161"/>
      <c r="F113" s="162"/>
      <c r="G113" s="136">
        <v>21</v>
      </c>
      <c r="H113" s="136" t="s">
        <v>2</v>
      </c>
      <c r="I113" s="263"/>
      <c r="J113" s="138">
        <f t="shared" si="1"/>
        <v>0</v>
      </c>
    </row>
    <row r="114" spans="2:10" x14ac:dyDescent="0.25">
      <c r="B114" s="179"/>
      <c r="C114" s="211" t="s">
        <v>11</v>
      </c>
      <c r="D114" s="211"/>
      <c r="E114" s="161"/>
      <c r="F114" s="162"/>
      <c r="G114" s="136">
        <v>2</v>
      </c>
      <c r="H114" s="136" t="s">
        <v>2</v>
      </c>
      <c r="I114" s="263"/>
      <c r="J114" s="138">
        <f t="shared" si="1"/>
        <v>0</v>
      </c>
    </row>
    <row r="115" spans="2:10" x14ac:dyDescent="0.25">
      <c r="B115" s="179"/>
      <c r="C115" s="211" t="s">
        <v>141</v>
      </c>
      <c r="D115" s="211"/>
      <c r="E115" s="161"/>
      <c r="F115" s="162"/>
      <c r="G115" s="136">
        <v>20</v>
      </c>
      <c r="H115" s="136" t="s">
        <v>2</v>
      </c>
      <c r="I115" s="263"/>
      <c r="J115" s="138">
        <f t="shared" si="1"/>
        <v>0</v>
      </c>
    </row>
    <row r="116" spans="2:10" ht="15.75" thickBot="1" x14ac:dyDescent="0.3">
      <c r="B116" s="180"/>
      <c r="C116" s="217" t="s">
        <v>142</v>
      </c>
      <c r="D116" s="217"/>
      <c r="E116" s="181"/>
      <c r="F116" s="181"/>
      <c r="G116" s="182">
        <v>50</v>
      </c>
      <c r="H116" s="182" t="s">
        <v>2</v>
      </c>
      <c r="I116" s="265"/>
      <c r="J116" s="144">
        <f t="shared" si="1"/>
        <v>0</v>
      </c>
    </row>
    <row r="117" spans="2:10" s="87" customFormat="1" ht="15" customHeight="1" thickBot="1" x14ac:dyDescent="0.3">
      <c r="B117" s="234" t="s">
        <v>60</v>
      </c>
      <c r="C117" s="235"/>
      <c r="D117" s="235"/>
      <c r="E117" s="235"/>
      <c r="F117" s="235"/>
      <c r="G117" s="235"/>
      <c r="H117" s="235"/>
      <c r="I117" s="235"/>
      <c r="J117" s="236"/>
    </row>
    <row r="118" spans="2:10" ht="24.75" customHeight="1" x14ac:dyDescent="0.25">
      <c r="B118" s="178"/>
      <c r="C118" s="183" t="s">
        <v>19</v>
      </c>
      <c r="D118" s="183" t="s">
        <v>21</v>
      </c>
      <c r="E118" s="158"/>
      <c r="F118" s="159"/>
      <c r="G118" s="130">
        <v>100</v>
      </c>
      <c r="H118" s="130" t="s">
        <v>2</v>
      </c>
      <c r="I118" s="262"/>
      <c r="J118" s="132">
        <f t="shared" si="1"/>
        <v>0</v>
      </c>
    </row>
    <row r="119" spans="2:10" ht="21.75" customHeight="1" x14ac:dyDescent="0.25">
      <c r="B119" s="179"/>
      <c r="C119" s="184" t="s">
        <v>63</v>
      </c>
      <c r="D119" s="184" t="s">
        <v>64</v>
      </c>
      <c r="E119" s="161"/>
      <c r="F119" s="162"/>
      <c r="G119" s="136">
        <v>275</v>
      </c>
      <c r="H119" s="136" t="s">
        <v>2</v>
      </c>
      <c r="I119" s="263"/>
      <c r="J119" s="138">
        <f t="shared" si="1"/>
        <v>0</v>
      </c>
    </row>
    <row r="120" spans="2:10" ht="24" x14ac:dyDescent="0.25">
      <c r="B120" s="179"/>
      <c r="C120" s="184" t="s">
        <v>63</v>
      </c>
      <c r="D120" s="184" t="s">
        <v>65</v>
      </c>
      <c r="E120" s="161"/>
      <c r="F120" s="162"/>
      <c r="G120" s="136">
        <v>20</v>
      </c>
      <c r="H120" s="136" t="s">
        <v>2</v>
      </c>
      <c r="I120" s="263"/>
      <c r="J120" s="138">
        <f t="shared" si="1"/>
        <v>0</v>
      </c>
    </row>
    <row r="121" spans="2:10" ht="30.75" customHeight="1" x14ac:dyDescent="0.25">
      <c r="B121" s="179"/>
      <c r="C121" s="184" t="s">
        <v>63</v>
      </c>
      <c r="D121" s="184" t="s">
        <v>66</v>
      </c>
      <c r="E121" s="161"/>
      <c r="F121" s="162"/>
      <c r="G121" s="136">
        <v>40</v>
      </c>
      <c r="H121" s="136" t="s">
        <v>2</v>
      </c>
      <c r="I121" s="263"/>
      <c r="J121" s="138">
        <f t="shared" si="1"/>
        <v>0</v>
      </c>
    </row>
    <row r="122" spans="2:10" ht="24" x14ac:dyDescent="0.25">
      <c r="B122" s="179"/>
      <c r="C122" s="184" t="s">
        <v>63</v>
      </c>
      <c r="D122" s="184" t="s">
        <v>67</v>
      </c>
      <c r="E122" s="161"/>
      <c r="F122" s="162"/>
      <c r="G122" s="136">
        <v>40</v>
      </c>
      <c r="H122" s="136" t="s">
        <v>2</v>
      </c>
      <c r="I122" s="263"/>
      <c r="J122" s="138">
        <f t="shared" si="1"/>
        <v>0</v>
      </c>
    </row>
    <row r="123" spans="2:10" ht="24" x14ac:dyDescent="0.25">
      <c r="B123" s="179"/>
      <c r="C123" s="184" t="s">
        <v>63</v>
      </c>
      <c r="D123" s="184" t="s">
        <v>68</v>
      </c>
      <c r="E123" s="161"/>
      <c r="F123" s="162"/>
      <c r="G123" s="136">
        <v>40</v>
      </c>
      <c r="H123" s="136" t="s">
        <v>2</v>
      </c>
      <c r="I123" s="263"/>
      <c r="J123" s="138">
        <f t="shared" si="1"/>
        <v>0</v>
      </c>
    </row>
    <row r="124" spans="2:10" ht="24" x14ac:dyDescent="0.25">
      <c r="B124" s="179"/>
      <c r="C124" s="184" t="s">
        <v>63</v>
      </c>
      <c r="D124" s="184" t="s">
        <v>69</v>
      </c>
      <c r="E124" s="161"/>
      <c r="F124" s="162"/>
      <c r="G124" s="136">
        <v>20</v>
      </c>
      <c r="H124" s="136" t="s">
        <v>2</v>
      </c>
      <c r="I124" s="263"/>
      <c r="J124" s="138">
        <f t="shared" si="1"/>
        <v>0</v>
      </c>
    </row>
    <row r="125" spans="2:10" ht="24" x14ac:dyDescent="0.25">
      <c r="B125" s="179"/>
      <c r="C125" s="184" t="s">
        <v>63</v>
      </c>
      <c r="D125" s="184" t="s">
        <v>70</v>
      </c>
      <c r="E125" s="161"/>
      <c r="F125" s="162"/>
      <c r="G125" s="136">
        <v>30</v>
      </c>
      <c r="H125" s="136" t="s">
        <v>2</v>
      </c>
      <c r="I125" s="263"/>
      <c r="J125" s="138">
        <f t="shared" si="1"/>
        <v>0</v>
      </c>
    </row>
    <row r="126" spans="2:10" ht="24.75" thickBot="1" x14ac:dyDescent="0.3">
      <c r="B126" s="180"/>
      <c r="C126" s="185" t="s">
        <v>63</v>
      </c>
      <c r="D126" s="185" t="s">
        <v>71</v>
      </c>
      <c r="E126" s="164"/>
      <c r="F126" s="165"/>
      <c r="G126" s="142">
        <v>30</v>
      </c>
      <c r="H126" s="142" t="s">
        <v>2</v>
      </c>
      <c r="I126" s="265"/>
      <c r="J126" s="144">
        <f t="shared" si="1"/>
        <v>0</v>
      </c>
    </row>
    <row r="127" spans="2:10" s="87" customFormat="1" ht="15.75" thickBot="1" x14ac:dyDescent="0.3">
      <c r="B127" s="209" t="s">
        <v>61</v>
      </c>
      <c r="C127" s="237"/>
      <c r="D127" s="237"/>
      <c r="E127" s="237"/>
      <c r="F127" s="237"/>
      <c r="G127" s="237"/>
      <c r="H127" s="237"/>
      <c r="I127" s="237"/>
      <c r="J127" s="238"/>
    </row>
    <row r="128" spans="2:10" ht="27" customHeight="1" x14ac:dyDescent="0.25">
      <c r="B128" s="178"/>
      <c r="C128" s="216" t="s">
        <v>160</v>
      </c>
      <c r="D128" s="216"/>
      <c r="E128" s="158"/>
      <c r="F128" s="159"/>
      <c r="G128" s="130">
        <v>25</v>
      </c>
      <c r="H128" s="130" t="s">
        <v>2</v>
      </c>
      <c r="I128" s="262"/>
      <c r="J128" s="132">
        <f t="shared" si="1"/>
        <v>0</v>
      </c>
    </row>
    <row r="129" spans="2:10" ht="24.75" customHeight="1" x14ac:dyDescent="0.25">
      <c r="B129" s="179"/>
      <c r="C129" s="211" t="s">
        <v>161</v>
      </c>
      <c r="D129" s="211"/>
      <c r="E129" s="161"/>
      <c r="F129" s="162"/>
      <c r="G129" s="136">
        <v>25</v>
      </c>
      <c r="H129" s="136" t="s">
        <v>2</v>
      </c>
      <c r="I129" s="263"/>
      <c r="J129" s="138">
        <f t="shared" si="1"/>
        <v>0</v>
      </c>
    </row>
    <row r="130" spans="2:10" ht="24" customHeight="1" x14ac:dyDescent="0.25">
      <c r="B130" s="179"/>
      <c r="C130" s="211" t="s">
        <v>162</v>
      </c>
      <c r="D130" s="211"/>
      <c r="E130" s="161"/>
      <c r="F130" s="162"/>
      <c r="G130" s="136">
        <v>5</v>
      </c>
      <c r="H130" s="136" t="s">
        <v>2</v>
      </c>
      <c r="I130" s="263"/>
      <c r="J130" s="138">
        <f t="shared" si="1"/>
        <v>0</v>
      </c>
    </row>
    <row r="131" spans="2:10" ht="24" customHeight="1" x14ac:dyDescent="0.25">
      <c r="B131" s="179"/>
      <c r="C131" s="211" t="s">
        <v>95</v>
      </c>
      <c r="D131" s="211"/>
      <c r="E131" s="161"/>
      <c r="F131" s="162"/>
      <c r="G131" s="136">
        <v>100</v>
      </c>
      <c r="H131" s="136" t="s">
        <v>2</v>
      </c>
      <c r="I131" s="263"/>
      <c r="J131" s="138">
        <f t="shared" si="1"/>
        <v>0</v>
      </c>
    </row>
    <row r="132" spans="2:10" ht="28.5" customHeight="1" x14ac:dyDescent="0.25">
      <c r="B132" s="179"/>
      <c r="C132" s="211" t="s">
        <v>96</v>
      </c>
      <c r="D132" s="211"/>
      <c r="E132" s="161"/>
      <c r="F132" s="162"/>
      <c r="G132" s="186">
        <v>100</v>
      </c>
      <c r="H132" s="186" t="s">
        <v>2</v>
      </c>
      <c r="I132" s="263"/>
      <c r="J132" s="138">
        <f t="shared" si="1"/>
        <v>0</v>
      </c>
    </row>
    <row r="133" spans="2:10" x14ac:dyDescent="0.25">
      <c r="B133" s="179"/>
      <c r="C133" s="184" t="s">
        <v>15</v>
      </c>
      <c r="D133" s="184" t="s">
        <v>21</v>
      </c>
      <c r="E133" s="161"/>
      <c r="F133" s="162"/>
      <c r="G133" s="136">
        <v>10</v>
      </c>
      <c r="H133" s="136" t="s">
        <v>2</v>
      </c>
      <c r="I133" s="263"/>
      <c r="J133" s="138">
        <f t="shared" si="1"/>
        <v>0</v>
      </c>
    </row>
    <row r="134" spans="2:10" x14ac:dyDescent="0.25">
      <c r="B134" s="179"/>
      <c r="C134" s="184" t="s">
        <v>16</v>
      </c>
      <c r="D134" s="184" t="s">
        <v>21</v>
      </c>
      <c r="E134" s="161"/>
      <c r="F134" s="162"/>
      <c r="G134" s="136">
        <v>5</v>
      </c>
      <c r="H134" s="136" t="s">
        <v>2</v>
      </c>
      <c r="I134" s="263"/>
      <c r="J134" s="138">
        <f t="shared" si="1"/>
        <v>0</v>
      </c>
    </row>
    <row r="135" spans="2:10" x14ac:dyDescent="0.25">
      <c r="B135" s="179"/>
      <c r="C135" s="184" t="s">
        <v>17</v>
      </c>
      <c r="D135" s="184" t="s">
        <v>21</v>
      </c>
      <c r="E135" s="161"/>
      <c r="F135" s="162"/>
      <c r="G135" s="136">
        <v>3</v>
      </c>
      <c r="H135" s="136" t="s">
        <v>2</v>
      </c>
      <c r="I135" s="263"/>
      <c r="J135" s="138">
        <f t="shared" ref="J135:J140" si="2">G135*I135</f>
        <v>0</v>
      </c>
    </row>
    <row r="136" spans="2:10" x14ac:dyDescent="0.25">
      <c r="B136" s="179"/>
      <c r="C136" s="184" t="s">
        <v>18</v>
      </c>
      <c r="D136" s="184" t="s">
        <v>21</v>
      </c>
      <c r="E136" s="161"/>
      <c r="F136" s="162"/>
      <c r="G136" s="136">
        <v>3</v>
      </c>
      <c r="H136" s="136" t="s">
        <v>2</v>
      </c>
      <c r="I136" s="263"/>
      <c r="J136" s="138">
        <f t="shared" si="2"/>
        <v>0</v>
      </c>
    </row>
    <row r="137" spans="2:10" x14ac:dyDescent="0.25">
      <c r="B137" s="179"/>
      <c r="C137" s="184" t="s">
        <v>20</v>
      </c>
      <c r="D137" s="184"/>
      <c r="E137" s="161"/>
      <c r="F137" s="162"/>
      <c r="G137" s="136">
        <v>100</v>
      </c>
      <c r="H137" s="136" t="s">
        <v>2</v>
      </c>
      <c r="I137" s="263"/>
      <c r="J137" s="138">
        <f t="shared" si="2"/>
        <v>0</v>
      </c>
    </row>
    <row r="138" spans="2:10" s="1" customFormat="1" ht="12" x14ac:dyDescent="0.2">
      <c r="B138" s="187"/>
      <c r="C138" s="188" t="s">
        <v>62</v>
      </c>
      <c r="D138" s="188" t="s">
        <v>24</v>
      </c>
      <c r="E138" s="169"/>
      <c r="F138" s="169"/>
      <c r="G138" s="189">
        <v>50</v>
      </c>
      <c r="H138" s="189" t="s">
        <v>2</v>
      </c>
      <c r="I138" s="264"/>
      <c r="J138" s="138">
        <f t="shared" si="2"/>
        <v>0</v>
      </c>
    </row>
    <row r="139" spans="2:10" x14ac:dyDescent="0.25">
      <c r="B139" s="179"/>
      <c r="C139" s="184" t="s">
        <v>23</v>
      </c>
      <c r="D139" s="184" t="s">
        <v>24</v>
      </c>
      <c r="E139" s="161"/>
      <c r="F139" s="162"/>
      <c r="G139" s="136">
        <v>53</v>
      </c>
      <c r="H139" s="136" t="s">
        <v>2</v>
      </c>
      <c r="I139" s="263"/>
      <c r="J139" s="138">
        <f t="shared" si="2"/>
        <v>0</v>
      </c>
    </row>
    <row r="140" spans="2:10" ht="15.75" thickBot="1" x14ac:dyDescent="0.3">
      <c r="B140" s="180"/>
      <c r="C140" s="185" t="s">
        <v>22</v>
      </c>
      <c r="D140" s="185" t="s">
        <v>24</v>
      </c>
      <c r="E140" s="164"/>
      <c r="F140" s="165"/>
      <c r="G140" s="142">
        <v>6</v>
      </c>
      <c r="H140" s="142" t="s">
        <v>2</v>
      </c>
      <c r="I140" s="265"/>
      <c r="J140" s="144">
        <f t="shared" si="2"/>
        <v>0</v>
      </c>
    </row>
    <row r="141" spans="2:10" ht="15.75" customHeight="1" thickBot="1" x14ac:dyDescent="0.3">
      <c r="B141" s="209" t="s">
        <v>163</v>
      </c>
      <c r="C141" s="237"/>
      <c r="D141" s="239"/>
      <c r="E141" s="190"/>
      <c r="F141" s="191"/>
      <c r="G141" s="192" t="s">
        <v>165</v>
      </c>
      <c r="H141" s="192" t="s">
        <v>5</v>
      </c>
      <c r="I141" s="193" t="s">
        <v>154</v>
      </c>
      <c r="J141" s="194"/>
    </row>
    <row r="142" spans="2:10" ht="24" x14ac:dyDescent="0.25">
      <c r="B142" s="195"/>
      <c r="C142" s="100" t="s">
        <v>167</v>
      </c>
      <c r="D142" s="196"/>
      <c r="E142" s="197"/>
      <c r="F142" s="198"/>
      <c r="G142" s="101">
        <v>600000</v>
      </c>
      <c r="H142" s="199" t="s">
        <v>157</v>
      </c>
      <c r="I142" s="281"/>
      <c r="J142" s="200">
        <f>-I142*G142</f>
        <v>0</v>
      </c>
    </row>
    <row r="143" spans="2:10" x14ac:dyDescent="0.25">
      <c r="B143" s="179"/>
      <c r="C143" s="90" t="s">
        <v>155</v>
      </c>
      <c r="D143" s="184"/>
      <c r="E143" s="161"/>
      <c r="F143" s="162"/>
      <c r="G143" s="96">
        <v>150000</v>
      </c>
      <c r="H143" s="136" t="s">
        <v>157</v>
      </c>
      <c r="I143" s="282"/>
      <c r="J143" s="138">
        <f t="shared" ref="J143:J144" si="3">-I143*G143</f>
        <v>0</v>
      </c>
    </row>
    <row r="144" spans="2:10" ht="15.75" thickBot="1" x14ac:dyDescent="0.3">
      <c r="B144" s="201"/>
      <c r="C144" s="102" t="s">
        <v>153</v>
      </c>
      <c r="D144" s="202"/>
      <c r="E144" s="203"/>
      <c r="F144" s="204"/>
      <c r="G144" s="103">
        <v>150000</v>
      </c>
      <c r="H144" s="205" t="s">
        <v>157</v>
      </c>
      <c r="I144" s="283"/>
      <c r="J144" s="206">
        <f t="shared" si="3"/>
        <v>0</v>
      </c>
    </row>
    <row r="145" spans="2:10" ht="15.75" thickBot="1" x14ac:dyDescent="0.3">
      <c r="B145" s="231"/>
      <c r="C145" s="232"/>
      <c r="D145" s="232"/>
      <c r="E145" s="232"/>
      <c r="F145" s="232"/>
      <c r="G145" s="232"/>
      <c r="H145" s="232"/>
      <c r="I145" s="232"/>
      <c r="J145" s="233"/>
    </row>
    <row r="146" spans="2:10" ht="16.5" thickTop="1" thickBot="1" x14ac:dyDescent="0.3">
      <c r="B146" s="99" t="s">
        <v>166</v>
      </c>
      <c r="C146" s="207"/>
      <c r="D146" s="229"/>
      <c r="E146" s="230"/>
      <c r="F146" s="230"/>
      <c r="G146" s="230"/>
      <c r="H146" s="230"/>
      <c r="I146" s="230"/>
      <c r="J146" s="104">
        <f>SUBTOTAL(9,J10:J140)</f>
        <v>0</v>
      </c>
    </row>
  </sheetData>
  <sheetProtection algorithmName="SHA-512" hashValue="I6yUg2UUCRlPJpqRVqCFZJYuVH3dDYHNm8bWqkIvV5ypHs187y1fD8EFBuR36NiVWMaysFDrf56VSWE1lhAIeg==" saltValue="F5J8oQ7vGn+w7CtbmInN9g==" spinCount="100000" sheet="1" objects="1" scenarios="1"/>
  <autoFilter ref="I6:J140" xr:uid="{00000000-0009-0000-0000-000000000000}"/>
  <mergeCells count="124">
    <mergeCell ref="D146:I146"/>
    <mergeCell ref="B145:J145"/>
    <mergeCell ref="B117:J117"/>
    <mergeCell ref="B127:J127"/>
    <mergeCell ref="B141:D141"/>
    <mergeCell ref="B4:J4"/>
    <mergeCell ref="B5:J5"/>
    <mergeCell ref="C115:D115"/>
    <mergeCell ref="C116:D116"/>
    <mergeCell ref="B21:J21"/>
    <mergeCell ref="B19:J19"/>
    <mergeCell ref="B25:J25"/>
    <mergeCell ref="B30:J30"/>
    <mergeCell ref="B32:J32"/>
    <mergeCell ref="B47:J47"/>
    <mergeCell ref="C57:D57"/>
    <mergeCell ref="B56:J56"/>
    <mergeCell ref="B64:J64"/>
    <mergeCell ref="B80:J80"/>
    <mergeCell ref="C102:D102"/>
    <mergeCell ref="C58:D58"/>
    <mergeCell ref="C128:D128"/>
    <mergeCell ref="C129:D129"/>
    <mergeCell ref="C103:D103"/>
    <mergeCell ref="C113:D113"/>
    <mergeCell ref="C114:D114"/>
    <mergeCell ref="C97:D97"/>
    <mergeCell ref="C98:D98"/>
    <mergeCell ref="C99:D99"/>
    <mergeCell ref="C100:D100"/>
    <mergeCell ref="C101:D101"/>
    <mergeCell ref="C92:D92"/>
    <mergeCell ref="C93:D93"/>
    <mergeCell ref="C94:D94"/>
    <mergeCell ref="C95:D95"/>
    <mergeCell ref="C96:D96"/>
    <mergeCell ref="C104:D104"/>
    <mergeCell ref="C105:D105"/>
    <mergeCell ref="C106:D106"/>
    <mergeCell ref="C107:D107"/>
    <mergeCell ref="C108:D108"/>
    <mergeCell ref="C109:D109"/>
    <mergeCell ref="C110:D110"/>
    <mergeCell ref="C111:D111"/>
    <mergeCell ref="C112:D112"/>
    <mergeCell ref="C87:D87"/>
    <mergeCell ref="C88:D88"/>
    <mergeCell ref="C89:D89"/>
    <mergeCell ref="C90:D90"/>
    <mergeCell ref="C91:D91"/>
    <mergeCell ref="C82:D82"/>
    <mergeCell ref="C83:D83"/>
    <mergeCell ref="C84:D84"/>
    <mergeCell ref="C85:D85"/>
    <mergeCell ref="C86:D86"/>
    <mergeCell ref="C76:D76"/>
    <mergeCell ref="C77:D77"/>
    <mergeCell ref="C78:D78"/>
    <mergeCell ref="C79:D79"/>
    <mergeCell ref="C81:D81"/>
    <mergeCell ref="C71:D71"/>
    <mergeCell ref="C72:D72"/>
    <mergeCell ref="C73:D73"/>
    <mergeCell ref="C74:D74"/>
    <mergeCell ref="C75:D75"/>
    <mergeCell ref="C65:D65"/>
    <mergeCell ref="C67:D67"/>
    <mergeCell ref="C68:D68"/>
    <mergeCell ref="C69:D69"/>
    <mergeCell ref="C70:D70"/>
    <mergeCell ref="C66:D66"/>
    <mergeCell ref="C59:D59"/>
    <mergeCell ref="C60:D60"/>
    <mergeCell ref="C61:D61"/>
    <mergeCell ref="C62:D62"/>
    <mergeCell ref="C63:D63"/>
    <mergeCell ref="C51:D51"/>
    <mergeCell ref="C52:D52"/>
    <mergeCell ref="C53:D53"/>
    <mergeCell ref="C54:D54"/>
    <mergeCell ref="C46:D46"/>
    <mergeCell ref="C48:D48"/>
    <mergeCell ref="C49:D49"/>
    <mergeCell ref="C50:D50"/>
    <mergeCell ref="C41:D41"/>
    <mergeCell ref="C42:D42"/>
    <mergeCell ref="C43:D43"/>
    <mergeCell ref="C44:D44"/>
    <mergeCell ref="C45:D45"/>
    <mergeCell ref="C10:D10"/>
    <mergeCell ref="C11:D11"/>
    <mergeCell ref="C12:D12"/>
    <mergeCell ref="C13:D13"/>
    <mergeCell ref="C14:D14"/>
    <mergeCell ref="J6:J7"/>
    <mergeCell ref="C6:D7"/>
    <mergeCell ref="B6:B7"/>
    <mergeCell ref="G6:G7"/>
    <mergeCell ref="H6:H7"/>
    <mergeCell ref="I6:I7"/>
    <mergeCell ref="B17:C17"/>
    <mergeCell ref="C130:D130"/>
    <mergeCell ref="C131:D131"/>
    <mergeCell ref="C132:D132"/>
    <mergeCell ref="B15:C15"/>
    <mergeCell ref="C16:D16"/>
    <mergeCell ref="C18:D18"/>
    <mergeCell ref="C20:D20"/>
    <mergeCell ref="C22:D22"/>
    <mergeCell ref="C23:D23"/>
    <mergeCell ref="C24:D24"/>
    <mergeCell ref="C26:D26"/>
    <mergeCell ref="C27:D27"/>
    <mergeCell ref="C28:D28"/>
    <mergeCell ref="C36:D36"/>
    <mergeCell ref="C37:D37"/>
    <mergeCell ref="C38:D38"/>
    <mergeCell ref="C39:D39"/>
    <mergeCell ref="C40:D40"/>
    <mergeCell ref="C29:D29"/>
    <mergeCell ref="C31:D31"/>
    <mergeCell ref="C33:D33"/>
    <mergeCell ref="C34:D34"/>
    <mergeCell ref="C35:D35"/>
  </mergeCells>
  <pageMargins left="0.7" right="0.7" top="0.75" bottom="0.75" header="0.3" footer="0.3"/>
  <pageSetup paperSize="9" scale="5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BG32"/>
  <sheetViews>
    <sheetView workbookViewId="0">
      <selection activeCell="C12" sqref="C12"/>
    </sheetView>
  </sheetViews>
  <sheetFormatPr defaultRowHeight="15" x14ac:dyDescent="0.25"/>
  <cols>
    <col min="1" max="1" width="3.7109375" customWidth="1"/>
    <col min="2" max="2" width="18.5703125" customWidth="1"/>
    <col min="5" max="5" width="15.5703125" customWidth="1"/>
    <col min="6" max="6" width="13.5703125" customWidth="1"/>
    <col min="7" max="7" width="11.42578125" customWidth="1"/>
    <col min="17" max="17" width="11.42578125" customWidth="1"/>
    <col min="19" max="19" width="13.28515625" customWidth="1"/>
    <col min="20" max="20" width="12.28515625" customWidth="1"/>
    <col min="33" max="33" width="14.140625" customWidth="1"/>
    <col min="34" max="34" width="12.42578125" customWidth="1"/>
    <col min="47" max="47" width="14.28515625" customWidth="1"/>
    <col min="48" max="48" width="12.42578125" customWidth="1"/>
  </cols>
  <sheetData>
    <row r="2" spans="2:59" x14ac:dyDescent="0.25">
      <c r="D2" s="2"/>
    </row>
    <row r="4" spans="2:59" ht="15.75" thickBot="1" x14ac:dyDescent="0.3"/>
    <row r="5" spans="2:59" ht="18.75" x14ac:dyDescent="0.3">
      <c r="E5" s="3"/>
      <c r="F5" s="251" t="s">
        <v>85</v>
      </c>
      <c r="G5" s="252"/>
      <c r="H5" s="4">
        <v>0.7</v>
      </c>
      <c r="I5" s="5"/>
      <c r="J5" s="5"/>
      <c r="K5" s="5"/>
      <c r="L5" s="5"/>
      <c r="M5" s="5"/>
      <c r="N5" s="5"/>
      <c r="O5" s="5"/>
      <c r="P5" s="5"/>
      <c r="Q5" s="6"/>
      <c r="S5" s="3"/>
      <c r="T5" s="251" t="s">
        <v>85</v>
      </c>
      <c r="U5" s="252"/>
      <c r="V5" s="4">
        <v>0.6</v>
      </c>
      <c r="W5" s="5"/>
      <c r="X5" s="5"/>
      <c r="Y5" s="5"/>
      <c r="Z5" s="5"/>
      <c r="AA5" s="5"/>
      <c r="AB5" s="5"/>
      <c r="AC5" s="5"/>
      <c r="AD5" s="5"/>
      <c r="AE5" s="6"/>
      <c r="AG5" s="3"/>
      <c r="AH5" s="251" t="s">
        <v>85</v>
      </c>
      <c r="AI5" s="252"/>
      <c r="AJ5" s="4">
        <v>0.5</v>
      </c>
      <c r="AK5" s="5"/>
      <c r="AL5" s="5"/>
      <c r="AM5" s="5"/>
      <c r="AN5" s="5"/>
      <c r="AO5" s="5"/>
      <c r="AP5" s="5"/>
      <c r="AQ5" s="5"/>
      <c r="AR5" s="5"/>
      <c r="AS5" s="6"/>
      <c r="AU5" s="3"/>
      <c r="AV5" s="253" t="s">
        <v>85</v>
      </c>
      <c r="AW5" s="254"/>
      <c r="AX5" s="4">
        <v>0.4</v>
      </c>
      <c r="AY5" s="5"/>
      <c r="AZ5" s="5"/>
      <c r="BA5" s="5"/>
      <c r="BB5" s="5"/>
      <c r="BC5" s="5"/>
      <c r="BD5" s="5"/>
      <c r="BE5" s="5"/>
      <c r="BF5" s="5"/>
      <c r="BG5" s="6"/>
    </row>
    <row r="6" spans="2:59" x14ac:dyDescent="0.25">
      <c r="E6" s="7"/>
      <c r="F6" s="8"/>
      <c r="G6" s="9">
        <v>0</v>
      </c>
      <c r="H6" s="10">
        <v>0.1</v>
      </c>
      <c r="I6" s="10">
        <v>0.2</v>
      </c>
      <c r="J6" s="10">
        <v>0.3</v>
      </c>
      <c r="K6" s="10">
        <v>0.4</v>
      </c>
      <c r="L6" s="10">
        <v>0.5</v>
      </c>
      <c r="M6" s="10">
        <v>0.6</v>
      </c>
      <c r="N6" s="10">
        <v>0.7</v>
      </c>
      <c r="O6" s="10">
        <v>0.8</v>
      </c>
      <c r="P6" s="10">
        <v>0.9</v>
      </c>
      <c r="Q6" s="11">
        <v>1</v>
      </c>
      <c r="S6" s="7"/>
      <c r="T6" s="8"/>
      <c r="U6" s="9">
        <v>0</v>
      </c>
      <c r="V6" s="10">
        <v>0.1</v>
      </c>
      <c r="W6" s="10">
        <v>0.2</v>
      </c>
      <c r="X6" s="10">
        <v>0.3</v>
      </c>
      <c r="Y6" s="10">
        <v>0.4</v>
      </c>
      <c r="Z6" s="10">
        <v>0.5</v>
      </c>
      <c r="AA6" s="10">
        <v>0.6</v>
      </c>
      <c r="AB6" s="10">
        <v>0.7</v>
      </c>
      <c r="AC6" s="10">
        <v>0.8</v>
      </c>
      <c r="AD6" s="10">
        <v>0.9</v>
      </c>
      <c r="AE6" s="11">
        <v>1</v>
      </c>
      <c r="AG6" s="7"/>
      <c r="AH6" s="8"/>
      <c r="AI6" s="9">
        <v>0</v>
      </c>
      <c r="AJ6" s="10">
        <v>0.1</v>
      </c>
      <c r="AK6" s="10">
        <v>0.2</v>
      </c>
      <c r="AL6" s="10">
        <v>0.3</v>
      </c>
      <c r="AM6" s="10">
        <v>0.4</v>
      </c>
      <c r="AN6" s="10">
        <v>0.5</v>
      </c>
      <c r="AO6" s="10">
        <v>0.6</v>
      </c>
      <c r="AP6" s="10">
        <v>0.7</v>
      </c>
      <c r="AQ6" s="10">
        <v>0.8</v>
      </c>
      <c r="AR6" s="10">
        <v>0.9</v>
      </c>
      <c r="AS6" s="11">
        <v>1</v>
      </c>
      <c r="AU6" s="7"/>
      <c r="AV6" s="8"/>
      <c r="AW6" s="9">
        <v>0</v>
      </c>
      <c r="AX6" s="10">
        <v>0.1</v>
      </c>
      <c r="AY6" s="10">
        <v>0.2</v>
      </c>
      <c r="AZ6" s="10">
        <v>0.3</v>
      </c>
      <c r="BA6" s="10">
        <v>0.4</v>
      </c>
      <c r="BB6" s="10">
        <v>0.5</v>
      </c>
      <c r="BC6" s="10">
        <v>0.6</v>
      </c>
      <c r="BD6" s="10">
        <v>0.7</v>
      </c>
      <c r="BE6" s="10">
        <v>0.8</v>
      </c>
      <c r="BF6" s="10">
        <v>0.9</v>
      </c>
      <c r="BG6" s="11">
        <v>1</v>
      </c>
    </row>
    <row r="7" spans="2:59" x14ac:dyDescent="0.25">
      <c r="E7" s="7"/>
      <c r="F7" s="76"/>
      <c r="G7" s="261" t="s">
        <v>100</v>
      </c>
      <c r="H7" s="258"/>
      <c r="I7" s="257" t="s">
        <v>101</v>
      </c>
      <c r="J7" s="258"/>
      <c r="K7" s="257" t="s">
        <v>102</v>
      </c>
      <c r="L7" s="258"/>
      <c r="M7" s="257" t="s">
        <v>103</v>
      </c>
      <c r="N7" s="258"/>
      <c r="O7" s="257" t="s">
        <v>104</v>
      </c>
      <c r="P7" s="259"/>
      <c r="Q7" s="260"/>
      <c r="S7" s="7"/>
      <c r="T7" s="76"/>
      <c r="U7" s="261" t="s">
        <v>100</v>
      </c>
      <c r="V7" s="258"/>
      <c r="W7" s="257" t="s">
        <v>101</v>
      </c>
      <c r="X7" s="258"/>
      <c r="Y7" s="257" t="s">
        <v>102</v>
      </c>
      <c r="Z7" s="258"/>
      <c r="AA7" s="257" t="s">
        <v>103</v>
      </c>
      <c r="AB7" s="258"/>
      <c r="AC7" s="257" t="s">
        <v>104</v>
      </c>
      <c r="AD7" s="259"/>
      <c r="AE7" s="260"/>
      <c r="AG7" s="7"/>
      <c r="AH7" s="76"/>
      <c r="AI7" s="261" t="s">
        <v>100</v>
      </c>
      <c r="AJ7" s="258"/>
      <c r="AK7" s="257" t="s">
        <v>101</v>
      </c>
      <c r="AL7" s="258"/>
      <c r="AM7" s="257" t="s">
        <v>102</v>
      </c>
      <c r="AN7" s="258"/>
      <c r="AO7" s="257" t="s">
        <v>103</v>
      </c>
      <c r="AP7" s="258"/>
      <c r="AQ7" s="257" t="s">
        <v>104</v>
      </c>
      <c r="AR7" s="259"/>
      <c r="AS7" s="260"/>
      <c r="AU7" s="7"/>
      <c r="AV7" s="76"/>
      <c r="AW7" s="261" t="s">
        <v>100</v>
      </c>
      <c r="AX7" s="258"/>
      <c r="AY7" s="257" t="s">
        <v>101</v>
      </c>
      <c r="AZ7" s="258"/>
      <c r="BA7" s="257" t="s">
        <v>102</v>
      </c>
      <c r="BB7" s="258"/>
      <c r="BC7" s="257" t="s">
        <v>103</v>
      </c>
      <c r="BD7" s="258"/>
      <c r="BE7" s="257" t="s">
        <v>104</v>
      </c>
      <c r="BF7" s="259"/>
      <c r="BG7" s="260"/>
    </row>
    <row r="8" spans="2:59" ht="34.5" customHeight="1" x14ac:dyDescent="0.25">
      <c r="E8" s="75" t="s">
        <v>98</v>
      </c>
      <c r="F8" s="8"/>
      <c r="G8" s="12"/>
      <c r="H8" s="13"/>
      <c r="I8" s="13"/>
      <c r="J8" s="13"/>
      <c r="K8" s="255"/>
      <c r="L8" s="13"/>
      <c r="M8" s="13"/>
      <c r="N8" s="13"/>
      <c r="O8" s="13"/>
      <c r="P8" s="13"/>
      <c r="Q8" s="14"/>
      <c r="S8" s="75" t="s">
        <v>98</v>
      </c>
      <c r="T8" s="8"/>
      <c r="U8" s="12"/>
      <c r="V8" s="13"/>
      <c r="W8" s="13"/>
      <c r="X8" s="13"/>
      <c r="Y8" s="255"/>
      <c r="Z8" s="13"/>
      <c r="AA8" s="13"/>
      <c r="AB8" s="13"/>
      <c r="AC8" s="13"/>
      <c r="AD8" s="13"/>
      <c r="AE8" s="14"/>
      <c r="AG8" s="75" t="s">
        <v>98</v>
      </c>
      <c r="AH8" s="8"/>
      <c r="AI8" s="12"/>
      <c r="AJ8" s="13"/>
      <c r="AK8" s="13"/>
      <c r="AL8" s="13"/>
      <c r="AM8" s="255"/>
      <c r="AN8" s="13"/>
      <c r="AO8" s="13"/>
      <c r="AP8" s="13"/>
      <c r="AQ8" s="13"/>
      <c r="AR8" s="13"/>
      <c r="AS8" s="14"/>
      <c r="AU8" s="75" t="s">
        <v>98</v>
      </c>
      <c r="AV8" s="8"/>
      <c r="AW8" s="12"/>
      <c r="AX8" s="13"/>
      <c r="AY8" s="13"/>
      <c r="AZ8" s="13"/>
      <c r="BA8" s="255"/>
      <c r="BB8" s="13"/>
      <c r="BC8" s="13"/>
      <c r="BD8" s="13"/>
      <c r="BE8" s="13"/>
      <c r="BF8" s="13"/>
      <c r="BG8" s="14"/>
    </row>
    <row r="9" spans="2:59" ht="15.75" thickBot="1" x14ac:dyDescent="0.3">
      <c r="E9" s="75" t="s">
        <v>97</v>
      </c>
      <c r="F9" s="8"/>
      <c r="G9" s="15"/>
      <c r="H9" s="13"/>
      <c r="I9" s="13"/>
      <c r="J9" s="13"/>
      <c r="K9" s="256"/>
      <c r="L9" s="13"/>
      <c r="M9" s="13"/>
      <c r="N9" s="13"/>
      <c r="O9" s="13"/>
      <c r="P9" s="13"/>
      <c r="Q9" s="16"/>
      <c r="S9" s="75" t="s">
        <v>97</v>
      </c>
      <c r="T9" s="8"/>
      <c r="U9" s="15"/>
      <c r="V9" s="13"/>
      <c r="W9" s="13"/>
      <c r="X9" s="13"/>
      <c r="Y9" s="256"/>
      <c r="Z9" s="13"/>
      <c r="AA9" s="13"/>
      <c r="AB9" s="13"/>
      <c r="AC9" s="13"/>
      <c r="AD9" s="13"/>
      <c r="AE9" s="16"/>
      <c r="AG9" s="75" t="s">
        <v>97</v>
      </c>
      <c r="AH9" s="8"/>
      <c r="AI9" s="15"/>
      <c r="AJ9" s="13"/>
      <c r="AK9" s="13"/>
      <c r="AL9" s="13"/>
      <c r="AM9" s="256"/>
      <c r="AN9" s="13"/>
      <c r="AO9" s="13"/>
      <c r="AP9" s="13"/>
      <c r="AQ9" s="13"/>
      <c r="AR9" s="13"/>
      <c r="AS9" s="16"/>
      <c r="AU9" s="75" t="s">
        <v>97</v>
      </c>
      <c r="AV9" s="8"/>
      <c r="AW9" s="15"/>
      <c r="AX9" s="13"/>
      <c r="AY9" s="13"/>
      <c r="AZ9" s="13"/>
      <c r="BA9" s="256"/>
      <c r="BB9" s="13"/>
      <c r="BC9" s="13"/>
      <c r="BD9" s="13"/>
      <c r="BE9" s="13"/>
      <c r="BF9" s="13"/>
      <c r="BG9" s="16"/>
    </row>
    <row r="10" spans="2:59" x14ac:dyDescent="0.25">
      <c r="E10" s="17" t="s">
        <v>86</v>
      </c>
      <c r="F10" s="6"/>
      <c r="G10" s="18"/>
      <c r="H10" s="19"/>
      <c r="I10" s="19"/>
      <c r="J10" s="19"/>
      <c r="K10" s="19"/>
      <c r="L10" s="19"/>
      <c r="M10" s="19"/>
      <c r="N10" s="19"/>
      <c r="O10" s="19"/>
      <c r="P10" s="19"/>
      <c r="Q10" s="20"/>
      <c r="S10" s="17" t="s">
        <v>86</v>
      </c>
      <c r="T10" s="6"/>
      <c r="U10" s="21"/>
      <c r="V10" s="22"/>
      <c r="W10" s="22"/>
      <c r="X10" s="22"/>
      <c r="Y10" s="22"/>
      <c r="Z10" s="22"/>
      <c r="AA10" s="22"/>
      <c r="AB10" s="22"/>
      <c r="AC10" s="22"/>
      <c r="AD10" s="22"/>
      <c r="AE10" s="23"/>
      <c r="AG10" s="17" t="s">
        <v>86</v>
      </c>
      <c r="AH10" s="6"/>
      <c r="AI10" s="21"/>
      <c r="AJ10" s="22"/>
      <c r="AK10" s="22"/>
      <c r="AL10" s="22"/>
      <c r="AM10" s="22"/>
      <c r="AN10" s="22"/>
      <c r="AO10" s="22"/>
      <c r="AP10" s="22"/>
      <c r="AQ10" s="22"/>
      <c r="AR10" s="22"/>
      <c r="AS10" s="23"/>
      <c r="AU10" s="17" t="s">
        <v>86</v>
      </c>
      <c r="AV10" s="6"/>
      <c r="AW10" s="21"/>
      <c r="AX10" s="22"/>
      <c r="AY10" s="22"/>
      <c r="AZ10" s="22"/>
      <c r="BA10" s="22"/>
      <c r="BB10" s="22"/>
      <c r="BC10" s="22"/>
      <c r="BD10" s="22"/>
      <c r="BE10" s="22"/>
      <c r="BF10" s="22"/>
      <c r="BG10" s="23"/>
    </row>
    <row r="11" spans="2:59" x14ac:dyDescent="0.25">
      <c r="B11" s="24" t="s">
        <v>87</v>
      </c>
      <c r="C11" s="25">
        <v>2521298.5099999998</v>
      </c>
      <c r="D11" s="1"/>
      <c r="E11" s="26">
        <v>0.5</v>
      </c>
      <c r="F11" s="27">
        <f>$C$11*E11</f>
        <v>1260649.2549999999</v>
      </c>
      <c r="G11" s="28">
        <f t="shared" ref="G11:Q11" si="0">($C$11*$H$5)*G$6</f>
        <v>0</v>
      </c>
      <c r="H11" s="29">
        <f t="shared" si="0"/>
        <v>176490.89569999999</v>
      </c>
      <c r="I11" s="29">
        <f t="shared" si="0"/>
        <v>352981.79139999999</v>
      </c>
      <c r="J11" s="29">
        <f t="shared" si="0"/>
        <v>529472.68709999986</v>
      </c>
      <c r="K11" s="29">
        <f t="shared" si="0"/>
        <v>705963.58279999997</v>
      </c>
      <c r="L11" s="29">
        <f t="shared" si="0"/>
        <v>882454.47849999985</v>
      </c>
      <c r="M11" s="29">
        <f t="shared" si="0"/>
        <v>1058945.3741999997</v>
      </c>
      <c r="N11" s="29">
        <f t="shared" si="0"/>
        <v>1235436.2698999997</v>
      </c>
      <c r="O11" s="29">
        <f t="shared" si="0"/>
        <v>1411927.1655999999</v>
      </c>
      <c r="P11" s="29">
        <f t="shared" si="0"/>
        <v>1588418.0612999997</v>
      </c>
      <c r="Q11" s="29">
        <f t="shared" si="0"/>
        <v>1764908.9569999997</v>
      </c>
      <c r="S11" s="26">
        <v>0.5</v>
      </c>
      <c r="T11" s="27">
        <f>$C$11*S11</f>
        <v>1260649.2549999999</v>
      </c>
      <c r="U11" s="30">
        <f t="shared" ref="U11:AE11" si="1">($C$11*$V$5)*U$6</f>
        <v>0</v>
      </c>
      <c r="V11" s="29">
        <f t="shared" si="1"/>
        <v>151277.9106</v>
      </c>
      <c r="W11" s="29">
        <f t="shared" si="1"/>
        <v>302555.82120000001</v>
      </c>
      <c r="X11" s="29">
        <f t="shared" si="1"/>
        <v>453833.73179999995</v>
      </c>
      <c r="Y11" s="29">
        <f t="shared" si="1"/>
        <v>605111.64240000001</v>
      </c>
      <c r="Z11" s="29">
        <f t="shared" si="1"/>
        <v>756389.55299999996</v>
      </c>
      <c r="AA11" s="29">
        <f t="shared" si="1"/>
        <v>907667.4635999999</v>
      </c>
      <c r="AB11" s="29">
        <f t="shared" si="1"/>
        <v>1058945.3742</v>
      </c>
      <c r="AC11" s="29">
        <f t="shared" si="1"/>
        <v>1210223.2848</v>
      </c>
      <c r="AD11" s="29">
        <f t="shared" si="1"/>
        <v>1361501.1953999999</v>
      </c>
      <c r="AE11" s="31">
        <f t="shared" si="1"/>
        <v>1512779.1059999999</v>
      </c>
      <c r="AG11" s="26">
        <v>0.5</v>
      </c>
      <c r="AH11" s="27">
        <f>$C$11*AG11</f>
        <v>1260649.2549999999</v>
      </c>
      <c r="AI11" s="30">
        <f t="shared" ref="AI11:AS11" si="2">($C$11*$AJ$5)*AI$6</f>
        <v>0</v>
      </c>
      <c r="AJ11" s="30">
        <f t="shared" si="2"/>
        <v>126064.9255</v>
      </c>
      <c r="AK11" s="30">
        <f t="shared" si="2"/>
        <v>252129.851</v>
      </c>
      <c r="AL11" s="30">
        <f t="shared" si="2"/>
        <v>378194.77649999998</v>
      </c>
      <c r="AM11" s="30">
        <f t="shared" si="2"/>
        <v>504259.70199999999</v>
      </c>
      <c r="AN11" s="30">
        <f t="shared" si="2"/>
        <v>630324.62749999994</v>
      </c>
      <c r="AO11" s="30">
        <f t="shared" si="2"/>
        <v>756389.55299999996</v>
      </c>
      <c r="AP11" s="30">
        <f t="shared" si="2"/>
        <v>882454.47849999985</v>
      </c>
      <c r="AQ11" s="30">
        <f t="shared" si="2"/>
        <v>1008519.404</v>
      </c>
      <c r="AR11" s="30">
        <f t="shared" si="2"/>
        <v>1134584.3295</v>
      </c>
      <c r="AS11" s="30">
        <f t="shared" si="2"/>
        <v>1260649.2549999999</v>
      </c>
      <c r="AU11" s="26">
        <v>0.5</v>
      </c>
      <c r="AV11" s="27">
        <f>$C$11*AU11</f>
        <v>1260649.2549999999</v>
      </c>
      <c r="AW11" s="30">
        <f>($C$11*$AX$5)*AW$6</f>
        <v>0</v>
      </c>
      <c r="AX11" s="30">
        <f t="shared" ref="AX11:BG11" si="3">($C$11*$AX$5)*AX$6</f>
        <v>100851.94040000001</v>
      </c>
      <c r="AY11" s="30">
        <f t="shared" si="3"/>
        <v>201703.88080000001</v>
      </c>
      <c r="AZ11" s="30">
        <f t="shared" si="3"/>
        <v>302555.82120000001</v>
      </c>
      <c r="BA11" s="30">
        <f t="shared" si="3"/>
        <v>403407.76160000003</v>
      </c>
      <c r="BB11" s="30">
        <f t="shared" si="3"/>
        <v>504259.70199999999</v>
      </c>
      <c r="BC11" s="30">
        <f t="shared" si="3"/>
        <v>605111.64240000001</v>
      </c>
      <c r="BD11" s="30">
        <f t="shared" si="3"/>
        <v>705963.58279999997</v>
      </c>
      <c r="BE11" s="30">
        <f t="shared" si="3"/>
        <v>806815.52320000005</v>
      </c>
      <c r="BF11" s="30">
        <f t="shared" si="3"/>
        <v>907667.46360000002</v>
      </c>
      <c r="BG11" s="30">
        <f t="shared" si="3"/>
        <v>1008519.404</v>
      </c>
    </row>
    <row r="12" spans="2:59" x14ac:dyDescent="0.25">
      <c r="B12" s="1"/>
      <c r="C12" s="1"/>
      <c r="D12" s="1"/>
      <c r="E12" s="32"/>
      <c r="F12" s="33">
        <f>F11-F$21</f>
        <v>-1260649.2549999999</v>
      </c>
      <c r="G12" s="34">
        <f>F11-G11</f>
        <v>1260649.2549999999</v>
      </c>
      <c r="H12" s="35">
        <f>$F11-H11</f>
        <v>1084158.3592999999</v>
      </c>
      <c r="I12" s="35">
        <f>$F11-I11</f>
        <v>907667.4635999999</v>
      </c>
      <c r="J12" s="35">
        <f t="shared" ref="J12:Q12" si="4">$F11-J11</f>
        <v>731176.56790000002</v>
      </c>
      <c r="K12" s="35">
        <f t="shared" si="4"/>
        <v>554685.67219999991</v>
      </c>
      <c r="L12" s="35">
        <f t="shared" si="4"/>
        <v>378194.77650000004</v>
      </c>
      <c r="M12" s="35">
        <f t="shared" si="4"/>
        <v>201703.88080000016</v>
      </c>
      <c r="N12" s="35">
        <f t="shared" si="4"/>
        <v>25212.985100000165</v>
      </c>
      <c r="O12" s="35">
        <f t="shared" si="4"/>
        <v>-151277.91060000006</v>
      </c>
      <c r="P12" s="35">
        <f t="shared" si="4"/>
        <v>-327768.80629999982</v>
      </c>
      <c r="Q12" s="35">
        <f t="shared" si="4"/>
        <v>-504259.70199999982</v>
      </c>
      <c r="S12" s="32"/>
      <c r="T12" s="33">
        <f>T11-T$21</f>
        <v>-1260649.2549999999</v>
      </c>
      <c r="U12" s="36">
        <f>$T11-U11</f>
        <v>1260649.2549999999</v>
      </c>
      <c r="V12" s="35">
        <f t="shared" ref="V12:AE12" si="5">$T11-V11</f>
        <v>1109371.3443999998</v>
      </c>
      <c r="W12" s="35">
        <f t="shared" si="5"/>
        <v>958093.43379999988</v>
      </c>
      <c r="X12" s="35">
        <f t="shared" si="5"/>
        <v>806815.52319999994</v>
      </c>
      <c r="Y12" s="35">
        <f t="shared" si="5"/>
        <v>655537.61259999988</v>
      </c>
      <c r="Z12" s="35">
        <f t="shared" si="5"/>
        <v>504259.70199999993</v>
      </c>
      <c r="AA12" s="35">
        <f t="shared" si="5"/>
        <v>352981.79139999999</v>
      </c>
      <c r="AB12" s="35">
        <f t="shared" si="5"/>
        <v>201703.88079999993</v>
      </c>
      <c r="AC12" s="35">
        <f t="shared" si="5"/>
        <v>50425.970199999865</v>
      </c>
      <c r="AD12" s="35">
        <f t="shared" si="5"/>
        <v>-100851.94039999996</v>
      </c>
      <c r="AE12" s="37">
        <f t="shared" si="5"/>
        <v>-252129.85100000002</v>
      </c>
      <c r="AG12" s="32"/>
      <c r="AH12" s="33">
        <f>AH11-AH$21</f>
        <v>-1260649.2549999999</v>
      </c>
      <c r="AI12" s="36">
        <f>$AH11-AI11</f>
        <v>1260649.2549999999</v>
      </c>
      <c r="AJ12" s="36">
        <f t="shared" ref="AJ12:AS12" si="6">$AH11-AJ11</f>
        <v>1134584.3295</v>
      </c>
      <c r="AK12" s="36">
        <f t="shared" si="6"/>
        <v>1008519.4039999999</v>
      </c>
      <c r="AL12" s="36">
        <f t="shared" si="6"/>
        <v>882454.47849999997</v>
      </c>
      <c r="AM12" s="36">
        <f t="shared" si="6"/>
        <v>756389.55299999984</v>
      </c>
      <c r="AN12" s="36">
        <f t="shared" si="6"/>
        <v>630324.62749999994</v>
      </c>
      <c r="AO12" s="36">
        <f t="shared" si="6"/>
        <v>504259.70199999993</v>
      </c>
      <c r="AP12" s="36">
        <f t="shared" si="6"/>
        <v>378194.77650000004</v>
      </c>
      <c r="AQ12" s="36">
        <f t="shared" si="6"/>
        <v>252129.85099999991</v>
      </c>
      <c r="AR12" s="36">
        <f t="shared" si="6"/>
        <v>126064.9254999999</v>
      </c>
      <c r="AS12" s="36">
        <f t="shared" si="6"/>
        <v>0</v>
      </c>
      <c r="AU12" s="32"/>
      <c r="AV12" s="33">
        <f>AV11-AV$21</f>
        <v>-1260649.2549999999</v>
      </c>
      <c r="AW12" s="36">
        <f>$AH11-AW11</f>
        <v>1260649.2549999999</v>
      </c>
      <c r="AX12" s="36">
        <f t="shared" ref="AX12:BG12" si="7">$AH11-AX11</f>
        <v>1159797.3145999999</v>
      </c>
      <c r="AY12" s="36">
        <f t="shared" si="7"/>
        <v>1058945.3742</v>
      </c>
      <c r="AZ12" s="36">
        <f t="shared" si="7"/>
        <v>958093.43379999988</v>
      </c>
      <c r="BA12" s="36">
        <f t="shared" si="7"/>
        <v>857241.4933999998</v>
      </c>
      <c r="BB12" s="36">
        <f t="shared" si="7"/>
        <v>756389.55299999984</v>
      </c>
      <c r="BC12" s="36">
        <f t="shared" si="7"/>
        <v>655537.61259999988</v>
      </c>
      <c r="BD12" s="36">
        <f t="shared" si="7"/>
        <v>554685.67219999991</v>
      </c>
      <c r="BE12" s="36">
        <f t="shared" si="7"/>
        <v>453833.73179999983</v>
      </c>
      <c r="BF12" s="36">
        <f t="shared" si="7"/>
        <v>352981.79139999987</v>
      </c>
      <c r="BG12" s="36">
        <f t="shared" si="7"/>
        <v>252129.85099999991</v>
      </c>
    </row>
    <row r="13" spans="2:59" x14ac:dyDescent="0.25">
      <c r="B13" s="1" t="s">
        <v>99</v>
      </c>
      <c r="C13" s="25">
        <f>C11*50%</f>
        <v>1260649.2549999999</v>
      </c>
      <c r="D13" s="1"/>
      <c r="E13" s="26">
        <v>0.6</v>
      </c>
      <c r="F13" s="27">
        <f>$C$11*E13</f>
        <v>1512779.1059999999</v>
      </c>
      <c r="G13" s="28">
        <f t="shared" ref="G13:Q13" si="8">($C$11*$H$5)*G$6</f>
        <v>0</v>
      </c>
      <c r="H13" s="29">
        <f t="shared" si="8"/>
        <v>176490.89569999999</v>
      </c>
      <c r="I13" s="29">
        <f t="shared" si="8"/>
        <v>352981.79139999999</v>
      </c>
      <c r="J13" s="29">
        <f t="shared" si="8"/>
        <v>529472.68709999986</v>
      </c>
      <c r="K13" s="29">
        <f t="shared" si="8"/>
        <v>705963.58279999997</v>
      </c>
      <c r="L13" s="29">
        <f t="shared" si="8"/>
        <v>882454.47849999985</v>
      </c>
      <c r="M13" s="29">
        <f t="shared" si="8"/>
        <v>1058945.3741999997</v>
      </c>
      <c r="N13" s="29">
        <f t="shared" si="8"/>
        <v>1235436.2698999997</v>
      </c>
      <c r="O13" s="29">
        <f t="shared" si="8"/>
        <v>1411927.1655999999</v>
      </c>
      <c r="P13" s="29">
        <f t="shared" si="8"/>
        <v>1588418.0612999997</v>
      </c>
      <c r="Q13" s="29">
        <f t="shared" si="8"/>
        <v>1764908.9569999997</v>
      </c>
      <c r="S13" s="26">
        <v>0.6</v>
      </c>
      <c r="T13" s="27">
        <f>$C$11*S13</f>
        <v>1512779.1059999999</v>
      </c>
      <c r="U13" s="30">
        <f t="shared" ref="U13:AE13" si="9">($C$11*$V$5)*U$6</f>
        <v>0</v>
      </c>
      <c r="V13" s="29">
        <f t="shared" si="9"/>
        <v>151277.9106</v>
      </c>
      <c r="W13" s="29">
        <f t="shared" si="9"/>
        <v>302555.82120000001</v>
      </c>
      <c r="X13" s="29">
        <f t="shared" si="9"/>
        <v>453833.73179999995</v>
      </c>
      <c r="Y13" s="29">
        <f t="shared" si="9"/>
        <v>605111.64240000001</v>
      </c>
      <c r="Z13" s="29">
        <f t="shared" si="9"/>
        <v>756389.55299999996</v>
      </c>
      <c r="AA13" s="29">
        <f t="shared" si="9"/>
        <v>907667.4635999999</v>
      </c>
      <c r="AB13" s="29">
        <f t="shared" si="9"/>
        <v>1058945.3742</v>
      </c>
      <c r="AC13" s="29">
        <f t="shared" si="9"/>
        <v>1210223.2848</v>
      </c>
      <c r="AD13" s="29">
        <f t="shared" si="9"/>
        <v>1361501.1953999999</v>
      </c>
      <c r="AE13" s="31">
        <f t="shared" si="9"/>
        <v>1512779.1059999999</v>
      </c>
      <c r="AG13" s="26">
        <v>0.6</v>
      </c>
      <c r="AH13" s="27">
        <f>$C$11*AG13</f>
        <v>1512779.1059999999</v>
      </c>
      <c r="AI13" s="30">
        <f t="shared" ref="AI13:AS13" si="10">($C$11*$AJ$5)*AI$6</f>
        <v>0</v>
      </c>
      <c r="AJ13" s="30">
        <f t="shared" si="10"/>
        <v>126064.9255</v>
      </c>
      <c r="AK13" s="30">
        <f t="shared" si="10"/>
        <v>252129.851</v>
      </c>
      <c r="AL13" s="30">
        <f t="shared" si="10"/>
        <v>378194.77649999998</v>
      </c>
      <c r="AM13" s="30">
        <f t="shared" si="10"/>
        <v>504259.70199999999</v>
      </c>
      <c r="AN13" s="30">
        <f t="shared" si="10"/>
        <v>630324.62749999994</v>
      </c>
      <c r="AO13" s="30">
        <f t="shared" si="10"/>
        <v>756389.55299999996</v>
      </c>
      <c r="AP13" s="30">
        <f t="shared" si="10"/>
        <v>882454.47849999985</v>
      </c>
      <c r="AQ13" s="30">
        <f t="shared" si="10"/>
        <v>1008519.404</v>
      </c>
      <c r="AR13" s="30">
        <f t="shared" si="10"/>
        <v>1134584.3295</v>
      </c>
      <c r="AS13" s="30">
        <f t="shared" si="10"/>
        <v>1260649.2549999999</v>
      </c>
      <c r="AU13" s="26">
        <v>0.6</v>
      </c>
      <c r="AV13" s="27">
        <f>$C$11*AU13</f>
        <v>1512779.1059999999</v>
      </c>
      <c r="AW13" s="30">
        <f t="shared" ref="AW13:BG13" si="11">($C$11*$AX$5)*AW$6</f>
        <v>0</v>
      </c>
      <c r="AX13" s="30">
        <f t="shared" si="11"/>
        <v>100851.94040000001</v>
      </c>
      <c r="AY13" s="30">
        <f t="shared" si="11"/>
        <v>201703.88080000001</v>
      </c>
      <c r="AZ13" s="30">
        <f t="shared" si="11"/>
        <v>302555.82120000001</v>
      </c>
      <c r="BA13" s="30">
        <f t="shared" si="11"/>
        <v>403407.76160000003</v>
      </c>
      <c r="BB13" s="30">
        <f t="shared" si="11"/>
        <v>504259.70199999999</v>
      </c>
      <c r="BC13" s="30">
        <f t="shared" si="11"/>
        <v>605111.64240000001</v>
      </c>
      <c r="BD13" s="30">
        <f t="shared" si="11"/>
        <v>705963.58279999997</v>
      </c>
      <c r="BE13" s="30">
        <f t="shared" si="11"/>
        <v>806815.52320000005</v>
      </c>
      <c r="BF13" s="30">
        <f t="shared" si="11"/>
        <v>907667.46360000002</v>
      </c>
      <c r="BG13" s="30">
        <f t="shared" si="11"/>
        <v>1008519.404</v>
      </c>
    </row>
    <row r="14" spans="2:59" x14ac:dyDescent="0.25">
      <c r="B14" s="1"/>
      <c r="C14" s="1"/>
      <c r="D14" s="1"/>
      <c r="E14" s="32"/>
      <c r="F14" s="33">
        <f>F13-F$21</f>
        <v>-1008519.4039999999</v>
      </c>
      <c r="G14" s="34">
        <f>F13-G13</f>
        <v>1512779.1059999999</v>
      </c>
      <c r="H14" s="35">
        <f>$F13-H13</f>
        <v>1336288.2102999999</v>
      </c>
      <c r="I14" s="35">
        <f>$F13-I13</f>
        <v>1159797.3145999999</v>
      </c>
      <c r="J14" s="35">
        <f t="shared" ref="J14:Q14" si="12">$F13-J13</f>
        <v>983306.41890000005</v>
      </c>
      <c r="K14" s="35">
        <f t="shared" si="12"/>
        <v>806815.52319999994</v>
      </c>
      <c r="L14" s="35">
        <f t="shared" si="12"/>
        <v>630324.62750000006</v>
      </c>
      <c r="M14" s="35">
        <f t="shared" si="12"/>
        <v>453833.73180000018</v>
      </c>
      <c r="N14" s="35">
        <f t="shared" si="12"/>
        <v>277342.83610000019</v>
      </c>
      <c r="O14" s="35">
        <f t="shared" si="12"/>
        <v>100851.94039999996</v>
      </c>
      <c r="P14" s="35">
        <f t="shared" si="12"/>
        <v>-75638.955299999798</v>
      </c>
      <c r="Q14" s="35">
        <f t="shared" si="12"/>
        <v>-252129.85099999979</v>
      </c>
      <c r="S14" s="32"/>
      <c r="T14" s="33">
        <f>T13-T$21</f>
        <v>-1008519.4039999999</v>
      </c>
      <c r="U14" s="36">
        <f>$T13-U13</f>
        <v>1512779.1059999999</v>
      </c>
      <c r="V14" s="35">
        <f>$T13-V13</f>
        <v>1361501.1953999999</v>
      </c>
      <c r="W14" s="35">
        <f t="shared" ref="W14:AE14" si="13">$T13-W13</f>
        <v>1210223.2848</v>
      </c>
      <c r="X14" s="35">
        <f t="shared" si="13"/>
        <v>1058945.3742</v>
      </c>
      <c r="Y14" s="35">
        <f t="shared" si="13"/>
        <v>907667.4635999999</v>
      </c>
      <c r="Z14" s="35">
        <f t="shared" si="13"/>
        <v>756389.55299999996</v>
      </c>
      <c r="AA14" s="35">
        <f t="shared" si="13"/>
        <v>605111.64240000001</v>
      </c>
      <c r="AB14" s="35">
        <f t="shared" si="13"/>
        <v>453833.73179999995</v>
      </c>
      <c r="AC14" s="35">
        <f t="shared" si="13"/>
        <v>302555.82119999989</v>
      </c>
      <c r="AD14" s="35">
        <f t="shared" si="13"/>
        <v>151277.91060000006</v>
      </c>
      <c r="AE14" s="37">
        <f t="shared" si="13"/>
        <v>0</v>
      </c>
      <c r="AG14" s="32"/>
      <c r="AH14" s="33">
        <f>AH13-AH$21</f>
        <v>-1008519.4039999999</v>
      </c>
      <c r="AI14" s="36">
        <f>$AH13-AI13</f>
        <v>1512779.1059999999</v>
      </c>
      <c r="AJ14" s="36">
        <f t="shared" ref="AJ14:AS14" si="14">$AH13-AJ13</f>
        <v>1386714.1805</v>
      </c>
      <c r="AK14" s="36">
        <f t="shared" si="14"/>
        <v>1260649.2549999999</v>
      </c>
      <c r="AL14" s="36">
        <f t="shared" si="14"/>
        <v>1134584.3295</v>
      </c>
      <c r="AM14" s="36">
        <f t="shared" si="14"/>
        <v>1008519.4039999999</v>
      </c>
      <c r="AN14" s="36">
        <f t="shared" si="14"/>
        <v>882454.47849999997</v>
      </c>
      <c r="AO14" s="36">
        <f t="shared" si="14"/>
        <v>756389.55299999996</v>
      </c>
      <c r="AP14" s="36">
        <f t="shared" si="14"/>
        <v>630324.62750000006</v>
      </c>
      <c r="AQ14" s="36">
        <f t="shared" si="14"/>
        <v>504259.70199999993</v>
      </c>
      <c r="AR14" s="36">
        <f t="shared" si="14"/>
        <v>378194.77649999992</v>
      </c>
      <c r="AS14" s="36">
        <f t="shared" si="14"/>
        <v>252129.85100000002</v>
      </c>
      <c r="AU14" s="32"/>
      <c r="AV14" s="33">
        <f>AV13-AV$21</f>
        <v>-1008519.4039999999</v>
      </c>
      <c r="AW14" s="36">
        <f>$AH13-AW13</f>
        <v>1512779.1059999999</v>
      </c>
      <c r="AX14" s="36">
        <f t="shared" ref="AX14:BG14" si="15">$AH13-AX13</f>
        <v>1411927.1655999999</v>
      </c>
      <c r="AY14" s="36">
        <f t="shared" si="15"/>
        <v>1311075.2252</v>
      </c>
      <c r="AZ14" s="36">
        <f t="shared" si="15"/>
        <v>1210223.2848</v>
      </c>
      <c r="BA14" s="36">
        <f t="shared" si="15"/>
        <v>1109371.3443999998</v>
      </c>
      <c r="BB14" s="36">
        <f t="shared" si="15"/>
        <v>1008519.4039999999</v>
      </c>
      <c r="BC14" s="36">
        <f t="shared" si="15"/>
        <v>907667.4635999999</v>
      </c>
      <c r="BD14" s="36">
        <f t="shared" si="15"/>
        <v>806815.52319999994</v>
      </c>
      <c r="BE14" s="36">
        <f t="shared" si="15"/>
        <v>705963.58279999986</v>
      </c>
      <c r="BF14" s="36">
        <f t="shared" si="15"/>
        <v>605111.6423999999</v>
      </c>
      <c r="BG14" s="36">
        <f t="shared" si="15"/>
        <v>504259.70199999993</v>
      </c>
    </row>
    <row r="15" spans="2:59" x14ac:dyDescent="0.25">
      <c r="B15" s="1" t="s">
        <v>105</v>
      </c>
      <c r="C15" s="25">
        <f>C13*20%</f>
        <v>252129.851</v>
      </c>
      <c r="D15" s="1"/>
      <c r="E15" s="26">
        <v>0.7</v>
      </c>
      <c r="F15" s="27">
        <f>$C$11*E15</f>
        <v>1764908.9569999997</v>
      </c>
      <c r="G15" s="28">
        <f t="shared" ref="G15:Q15" si="16">($C$11*$H$5)*G$6</f>
        <v>0</v>
      </c>
      <c r="H15" s="29">
        <f t="shared" si="16"/>
        <v>176490.89569999999</v>
      </c>
      <c r="I15" s="29">
        <f t="shared" si="16"/>
        <v>352981.79139999999</v>
      </c>
      <c r="J15" s="29">
        <f t="shared" si="16"/>
        <v>529472.68709999986</v>
      </c>
      <c r="K15" s="29">
        <f t="shared" si="16"/>
        <v>705963.58279999997</v>
      </c>
      <c r="L15" s="29">
        <f t="shared" si="16"/>
        <v>882454.47849999985</v>
      </c>
      <c r="M15" s="29">
        <f t="shared" si="16"/>
        <v>1058945.3741999997</v>
      </c>
      <c r="N15" s="29">
        <f t="shared" si="16"/>
        <v>1235436.2698999997</v>
      </c>
      <c r="O15" s="29">
        <f t="shared" si="16"/>
        <v>1411927.1655999999</v>
      </c>
      <c r="P15" s="29">
        <f t="shared" si="16"/>
        <v>1588418.0612999997</v>
      </c>
      <c r="Q15" s="29">
        <f t="shared" si="16"/>
        <v>1764908.9569999997</v>
      </c>
      <c r="S15" s="26">
        <v>0.7</v>
      </c>
      <c r="T15" s="27">
        <f>$C$11*S15</f>
        <v>1764908.9569999997</v>
      </c>
      <c r="U15" s="30">
        <f t="shared" ref="U15" si="17">($C$11*$V$5)*U$6</f>
        <v>0</v>
      </c>
      <c r="V15" s="29">
        <f t="shared" ref="V15:AE15" si="18">($C$11*$V$5)*V$6</f>
        <v>151277.9106</v>
      </c>
      <c r="W15" s="29">
        <f t="shared" si="18"/>
        <v>302555.82120000001</v>
      </c>
      <c r="X15" s="29">
        <f t="shared" si="18"/>
        <v>453833.73179999995</v>
      </c>
      <c r="Y15" s="29">
        <f t="shared" si="18"/>
        <v>605111.64240000001</v>
      </c>
      <c r="Z15" s="29">
        <f t="shared" si="18"/>
        <v>756389.55299999996</v>
      </c>
      <c r="AA15" s="29">
        <f t="shared" si="18"/>
        <v>907667.4635999999</v>
      </c>
      <c r="AB15" s="29">
        <f t="shared" si="18"/>
        <v>1058945.3742</v>
      </c>
      <c r="AC15" s="29">
        <f t="shared" si="18"/>
        <v>1210223.2848</v>
      </c>
      <c r="AD15" s="29">
        <f t="shared" si="18"/>
        <v>1361501.1953999999</v>
      </c>
      <c r="AE15" s="31">
        <f t="shared" si="18"/>
        <v>1512779.1059999999</v>
      </c>
      <c r="AG15" s="26">
        <v>0.7</v>
      </c>
      <c r="AH15" s="27">
        <f>$C$11*AG15</f>
        <v>1764908.9569999997</v>
      </c>
      <c r="AI15" s="30">
        <f t="shared" ref="AI15" si="19">($C$11*$AJ$5)*AI$6</f>
        <v>0</v>
      </c>
      <c r="AJ15" s="30">
        <f t="shared" ref="AJ15:AS15" si="20">($C$11*$AJ$5)*AJ$6</f>
        <v>126064.9255</v>
      </c>
      <c r="AK15" s="30">
        <f t="shared" si="20"/>
        <v>252129.851</v>
      </c>
      <c r="AL15" s="30">
        <f t="shared" si="20"/>
        <v>378194.77649999998</v>
      </c>
      <c r="AM15" s="30">
        <f t="shared" si="20"/>
        <v>504259.70199999999</v>
      </c>
      <c r="AN15" s="30">
        <f t="shared" si="20"/>
        <v>630324.62749999994</v>
      </c>
      <c r="AO15" s="30">
        <f t="shared" si="20"/>
        <v>756389.55299999996</v>
      </c>
      <c r="AP15" s="30">
        <f t="shared" si="20"/>
        <v>882454.47849999985</v>
      </c>
      <c r="AQ15" s="30">
        <f t="shared" si="20"/>
        <v>1008519.404</v>
      </c>
      <c r="AR15" s="30">
        <f t="shared" si="20"/>
        <v>1134584.3295</v>
      </c>
      <c r="AS15" s="30">
        <f t="shared" si="20"/>
        <v>1260649.2549999999</v>
      </c>
      <c r="AU15" s="26">
        <v>0.7</v>
      </c>
      <c r="AV15" s="27">
        <f>$C$11*AU15</f>
        <v>1764908.9569999997</v>
      </c>
      <c r="AW15" s="30">
        <f t="shared" ref="AW15" si="21">($C$11*$AX$5)*AW$6</f>
        <v>0</v>
      </c>
      <c r="AX15" s="30">
        <f t="shared" ref="AX15:BG15" si="22">($C$11*$AX$5)*AX$6</f>
        <v>100851.94040000001</v>
      </c>
      <c r="AY15" s="30">
        <f t="shared" si="22"/>
        <v>201703.88080000001</v>
      </c>
      <c r="AZ15" s="30">
        <f t="shared" si="22"/>
        <v>302555.82120000001</v>
      </c>
      <c r="BA15" s="30">
        <f t="shared" si="22"/>
        <v>403407.76160000003</v>
      </c>
      <c r="BB15" s="30">
        <f t="shared" si="22"/>
        <v>504259.70199999999</v>
      </c>
      <c r="BC15" s="30">
        <f t="shared" si="22"/>
        <v>605111.64240000001</v>
      </c>
      <c r="BD15" s="30">
        <f t="shared" si="22"/>
        <v>705963.58279999997</v>
      </c>
      <c r="BE15" s="30">
        <f t="shared" si="22"/>
        <v>806815.52320000005</v>
      </c>
      <c r="BF15" s="30">
        <f t="shared" si="22"/>
        <v>907667.46360000002</v>
      </c>
      <c r="BG15" s="30">
        <f t="shared" si="22"/>
        <v>1008519.404</v>
      </c>
    </row>
    <row r="16" spans="2:59" x14ac:dyDescent="0.25">
      <c r="B16" s="1" t="s">
        <v>106</v>
      </c>
      <c r="C16" s="25">
        <f>C13*40%</f>
        <v>504259.70199999999</v>
      </c>
      <c r="D16" s="1"/>
      <c r="E16" s="32"/>
      <c r="F16" s="33">
        <f>F15-F$21</f>
        <v>-756389.55300000007</v>
      </c>
      <c r="G16" s="34">
        <f>F15-G15</f>
        <v>1764908.9569999997</v>
      </c>
      <c r="H16" s="35">
        <f>$F15-H15</f>
        <v>1588418.0612999997</v>
      </c>
      <c r="I16" s="35">
        <f>$F15-I15</f>
        <v>1411927.1655999997</v>
      </c>
      <c r="J16" s="35">
        <f t="shared" ref="J16:Q16" si="23">$F15-J15</f>
        <v>1235436.2698999997</v>
      </c>
      <c r="K16" s="35">
        <f t="shared" si="23"/>
        <v>1058945.3741999997</v>
      </c>
      <c r="L16" s="35">
        <f t="shared" si="23"/>
        <v>882454.47849999985</v>
      </c>
      <c r="M16" s="35">
        <f t="shared" si="23"/>
        <v>705963.58279999997</v>
      </c>
      <c r="N16" s="35">
        <f t="shared" si="23"/>
        <v>529472.68709999998</v>
      </c>
      <c r="O16" s="35">
        <f t="shared" si="23"/>
        <v>352981.79139999975</v>
      </c>
      <c r="P16" s="35">
        <f t="shared" si="23"/>
        <v>176490.89569999999</v>
      </c>
      <c r="Q16" s="35">
        <f t="shared" si="23"/>
        <v>0</v>
      </c>
      <c r="S16" s="32"/>
      <c r="T16" s="33">
        <f>T15-T$21</f>
        <v>-756389.55300000007</v>
      </c>
      <c r="U16" s="36">
        <f t="shared" ref="U16:AE16" si="24">$T15-U15</f>
        <v>1764908.9569999997</v>
      </c>
      <c r="V16" s="35">
        <f t="shared" si="24"/>
        <v>1613631.0463999996</v>
      </c>
      <c r="W16" s="35">
        <f t="shared" si="24"/>
        <v>1462353.1357999998</v>
      </c>
      <c r="X16" s="35">
        <f t="shared" si="24"/>
        <v>1311075.2251999998</v>
      </c>
      <c r="Y16" s="35">
        <f t="shared" si="24"/>
        <v>1159797.3145999997</v>
      </c>
      <c r="Z16" s="35">
        <f t="shared" si="24"/>
        <v>1008519.4039999997</v>
      </c>
      <c r="AA16" s="35">
        <f t="shared" si="24"/>
        <v>857241.4933999998</v>
      </c>
      <c r="AB16" s="35">
        <f t="shared" si="24"/>
        <v>705963.58279999974</v>
      </c>
      <c r="AC16" s="35">
        <f t="shared" si="24"/>
        <v>554685.67219999968</v>
      </c>
      <c r="AD16" s="35">
        <f t="shared" si="24"/>
        <v>403407.76159999985</v>
      </c>
      <c r="AE16" s="37">
        <f t="shared" si="24"/>
        <v>252129.85099999979</v>
      </c>
      <c r="AG16" s="32"/>
      <c r="AH16" s="33">
        <f>AH15-AH$21</f>
        <v>-756389.55300000007</v>
      </c>
      <c r="AI16" s="36">
        <f t="shared" ref="AI16:AS16" si="25">$AH15-AI15</f>
        <v>1764908.9569999997</v>
      </c>
      <c r="AJ16" s="36">
        <f t="shared" si="25"/>
        <v>1638844.0314999998</v>
      </c>
      <c r="AK16" s="36">
        <f t="shared" si="25"/>
        <v>1512779.1059999997</v>
      </c>
      <c r="AL16" s="36">
        <f t="shared" si="25"/>
        <v>1386714.1804999998</v>
      </c>
      <c r="AM16" s="36">
        <f t="shared" si="25"/>
        <v>1260649.2549999997</v>
      </c>
      <c r="AN16" s="36">
        <f t="shared" si="25"/>
        <v>1134584.3294999998</v>
      </c>
      <c r="AO16" s="36">
        <f t="shared" si="25"/>
        <v>1008519.4039999997</v>
      </c>
      <c r="AP16" s="36">
        <f t="shared" si="25"/>
        <v>882454.47849999985</v>
      </c>
      <c r="AQ16" s="36">
        <f t="shared" si="25"/>
        <v>756389.55299999972</v>
      </c>
      <c r="AR16" s="36">
        <f t="shared" si="25"/>
        <v>630324.62749999971</v>
      </c>
      <c r="AS16" s="36">
        <f t="shared" si="25"/>
        <v>504259.70199999982</v>
      </c>
      <c r="AU16" s="32"/>
      <c r="AV16" s="33">
        <f>AV15-AV$21</f>
        <v>-756389.55300000007</v>
      </c>
      <c r="AW16" s="36">
        <f t="shared" ref="AW16:BG16" si="26">$AH15-AW15</f>
        <v>1764908.9569999997</v>
      </c>
      <c r="AX16" s="36">
        <f t="shared" si="26"/>
        <v>1664057.0165999997</v>
      </c>
      <c r="AY16" s="36">
        <f t="shared" si="26"/>
        <v>1563205.0761999998</v>
      </c>
      <c r="AZ16" s="36">
        <f t="shared" si="26"/>
        <v>1462353.1357999998</v>
      </c>
      <c r="BA16" s="36">
        <f t="shared" si="26"/>
        <v>1361501.1953999996</v>
      </c>
      <c r="BB16" s="36">
        <f t="shared" si="26"/>
        <v>1260649.2549999997</v>
      </c>
      <c r="BC16" s="36">
        <f t="shared" si="26"/>
        <v>1159797.3145999997</v>
      </c>
      <c r="BD16" s="36">
        <f t="shared" si="26"/>
        <v>1058945.3741999997</v>
      </c>
      <c r="BE16" s="36">
        <f t="shared" si="26"/>
        <v>958093.43379999965</v>
      </c>
      <c r="BF16" s="36">
        <f t="shared" si="26"/>
        <v>857241.49339999969</v>
      </c>
      <c r="BG16" s="36">
        <f t="shared" si="26"/>
        <v>756389.55299999972</v>
      </c>
    </row>
    <row r="17" spans="2:59" x14ac:dyDescent="0.25">
      <c r="B17" s="1" t="s">
        <v>107</v>
      </c>
      <c r="C17" s="25">
        <f>C13*60%</f>
        <v>756389.55299999996</v>
      </c>
      <c r="D17" s="1"/>
      <c r="E17" s="26">
        <v>0.8</v>
      </c>
      <c r="F17" s="27">
        <f>$C$11*E17</f>
        <v>2017038.808</v>
      </c>
      <c r="G17" s="28">
        <f t="shared" ref="G17:Q17" si="27">($C$11*$H$5)*G$6</f>
        <v>0</v>
      </c>
      <c r="H17" s="29">
        <f t="shared" si="27"/>
        <v>176490.89569999999</v>
      </c>
      <c r="I17" s="29">
        <f t="shared" si="27"/>
        <v>352981.79139999999</v>
      </c>
      <c r="J17" s="29">
        <f t="shared" si="27"/>
        <v>529472.68709999986</v>
      </c>
      <c r="K17" s="29">
        <f t="shared" si="27"/>
        <v>705963.58279999997</v>
      </c>
      <c r="L17" s="29">
        <f t="shared" si="27"/>
        <v>882454.47849999985</v>
      </c>
      <c r="M17" s="29">
        <f t="shared" si="27"/>
        <v>1058945.3741999997</v>
      </c>
      <c r="N17" s="29">
        <f t="shared" si="27"/>
        <v>1235436.2698999997</v>
      </c>
      <c r="O17" s="29">
        <f t="shared" si="27"/>
        <v>1411927.1655999999</v>
      </c>
      <c r="P17" s="29">
        <f t="shared" si="27"/>
        <v>1588418.0612999997</v>
      </c>
      <c r="Q17" s="29">
        <f t="shared" si="27"/>
        <v>1764908.9569999997</v>
      </c>
      <c r="S17" s="26">
        <v>0.8</v>
      </c>
      <c r="T17" s="27">
        <f>$C$11*S17</f>
        <v>2017038.808</v>
      </c>
      <c r="U17" s="30">
        <f t="shared" ref="U17" si="28">($C$11*$V$5)*U$6</f>
        <v>0</v>
      </c>
      <c r="V17" s="29">
        <f t="shared" ref="V17:AE17" si="29">($C$11*$V$5)*V$6</f>
        <v>151277.9106</v>
      </c>
      <c r="W17" s="29">
        <f t="shared" si="29"/>
        <v>302555.82120000001</v>
      </c>
      <c r="X17" s="29">
        <f t="shared" si="29"/>
        <v>453833.73179999995</v>
      </c>
      <c r="Y17" s="29">
        <f t="shared" si="29"/>
        <v>605111.64240000001</v>
      </c>
      <c r="Z17" s="29">
        <f t="shared" si="29"/>
        <v>756389.55299999996</v>
      </c>
      <c r="AA17" s="29">
        <f t="shared" si="29"/>
        <v>907667.4635999999</v>
      </c>
      <c r="AB17" s="29">
        <f t="shared" si="29"/>
        <v>1058945.3742</v>
      </c>
      <c r="AC17" s="29">
        <f t="shared" si="29"/>
        <v>1210223.2848</v>
      </c>
      <c r="AD17" s="29">
        <f t="shared" si="29"/>
        <v>1361501.1953999999</v>
      </c>
      <c r="AE17" s="31">
        <f t="shared" si="29"/>
        <v>1512779.1059999999</v>
      </c>
      <c r="AG17" s="26">
        <v>0.8</v>
      </c>
      <c r="AH17" s="27">
        <f>$C$11*AG17</f>
        <v>2017038.808</v>
      </c>
      <c r="AI17" s="30">
        <f t="shared" ref="AI17" si="30">($C$11*$AJ$5)*AI$6</f>
        <v>0</v>
      </c>
      <c r="AJ17" s="30">
        <f t="shared" ref="AJ17:AS17" si="31">($C$11*$AJ$5)*AJ$6</f>
        <v>126064.9255</v>
      </c>
      <c r="AK17" s="30">
        <f t="shared" si="31"/>
        <v>252129.851</v>
      </c>
      <c r="AL17" s="30">
        <f t="shared" si="31"/>
        <v>378194.77649999998</v>
      </c>
      <c r="AM17" s="30">
        <f t="shared" si="31"/>
        <v>504259.70199999999</v>
      </c>
      <c r="AN17" s="30">
        <f t="shared" si="31"/>
        <v>630324.62749999994</v>
      </c>
      <c r="AO17" s="30">
        <f t="shared" si="31"/>
        <v>756389.55299999996</v>
      </c>
      <c r="AP17" s="30">
        <f t="shared" si="31"/>
        <v>882454.47849999985</v>
      </c>
      <c r="AQ17" s="30">
        <f t="shared" si="31"/>
        <v>1008519.404</v>
      </c>
      <c r="AR17" s="30">
        <f t="shared" si="31"/>
        <v>1134584.3295</v>
      </c>
      <c r="AS17" s="30">
        <f t="shared" si="31"/>
        <v>1260649.2549999999</v>
      </c>
      <c r="AU17" s="26">
        <v>0.8</v>
      </c>
      <c r="AV17" s="27">
        <f>$C$11*AU17</f>
        <v>2017038.808</v>
      </c>
      <c r="AW17" s="30">
        <f t="shared" ref="AW17" si="32">($C$11*$AX$5)*AW$6</f>
        <v>0</v>
      </c>
      <c r="AX17" s="30">
        <f t="shared" ref="AX17:BG17" si="33">($C$11*$AX$5)*AX$6</f>
        <v>100851.94040000001</v>
      </c>
      <c r="AY17" s="30">
        <f t="shared" si="33"/>
        <v>201703.88080000001</v>
      </c>
      <c r="AZ17" s="30">
        <f t="shared" si="33"/>
        <v>302555.82120000001</v>
      </c>
      <c r="BA17" s="30">
        <f t="shared" si="33"/>
        <v>403407.76160000003</v>
      </c>
      <c r="BB17" s="30">
        <f t="shared" si="33"/>
        <v>504259.70199999999</v>
      </c>
      <c r="BC17" s="30">
        <f t="shared" si="33"/>
        <v>605111.64240000001</v>
      </c>
      <c r="BD17" s="30">
        <f t="shared" si="33"/>
        <v>705963.58279999997</v>
      </c>
      <c r="BE17" s="30">
        <f t="shared" si="33"/>
        <v>806815.52320000005</v>
      </c>
      <c r="BF17" s="30">
        <f t="shared" si="33"/>
        <v>907667.46360000002</v>
      </c>
      <c r="BG17" s="30">
        <f t="shared" si="33"/>
        <v>1008519.404</v>
      </c>
    </row>
    <row r="18" spans="2:59" x14ac:dyDescent="0.25">
      <c r="B18" s="1" t="s">
        <v>108</v>
      </c>
      <c r="C18" s="25">
        <f>C13*80%</f>
        <v>1008519.404</v>
      </c>
      <c r="D18" s="1"/>
      <c r="E18" s="32"/>
      <c r="F18" s="33">
        <f>F17-F$21</f>
        <v>-504259.70199999982</v>
      </c>
      <c r="G18" s="34">
        <f>F17-G17</f>
        <v>2017038.808</v>
      </c>
      <c r="H18" s="35">
        <f>$F17-H17</f>
        <v>1840547.9123</v>
      </c>
      <c r="I18" s="35">
        <f>$F17-I17</f>
        <v>1664057.0166</v>
      </c>
      <c r="J18" s="35">
        <f t="shared" ref="J18:Q18" si="34">$F17-J17</f>
        <v>1487566.1209</v>
      </c>
      <c r="K18" s="35">
        <f t="shared" si="34"/>
        <v>1311075.2252</v>
      </c>
      <c r="L18" s="35">
        <f t="shared" si="34"/>
        <v>1134584.3295</v>
      </c>
      <c r="M18" s="35">
        <f t="shared" si="34"/>
        <v>958093.43380000023</v>
      </c>
      <c r="N18" s="35">
        <f t="shared" si="34"/>
        <v>781602.53810000024</v>
      </c>
      <c r="O18" s="35">
        <f t="shared" si="34"/>
        <v>605111.64240000001</v>
      </c>
      <c r="P18" s="35">
        <f t="shared" si="34"/>
        <v>428620.74670000025</v>
      </c>
      <c r="Q18" s="35">
        <f t="shared" si="34"/>
        <v>252129.85100000026</v>
      </c>
      <c r="S18" s="32"/>
      <c r="T18" s="33">
        <f>T17-T$21</f>
        <v>-504259.70199999982</v>
      </c>
      <c r="U18" s="36">
        <f t="shared" ref="U18:AE18" si="35">$T17-U17</f>
        <v>2017038.808</v>
      </c>
      <c r="V18" s="35">
        <f t="shared" si="35"/>
        <v>1865760.8973999999</v>
      </c>
      <c r="W18" s="35">
        <f t="shared" si="35"/>
        <v>1714482.9868000001</v>
      </c>
      <c r="X18" s="35">
        <f t="shared" si="35"/>
        <v>1563205.0762</v>
      </c>
      <c r="Y18" s="35">
        <f t="shared" si="35"/>
        <v>1411927.1655999999</v>
      </c>
      <c r="Z18" s="35">
        <f t="shared" si="35"/>
        <v>1260649.2549999999</v>
      </c>
      <c r="AA18" s="35">
        <f t="shared" si="35"/>
        <v>1109371.3444000001</v>
      </c>
      <c r="AB18" s="35">
        <f t="shared" si="35"/>
        <v>958093.4338</v>
      </c>
      <c r="AC18" s="35">
        <f t="shared" si="35"/>
        <v>806815.52319999994</v>
      </c>
      <c r="AD18" s="35">
        <f t="shared" si="35"/>
        <v>655537.61260000011</v>
      </c>
      <c r="AE18" s="37">
        <f t="shared" si="35"/>
        <v>504259.70200000005</v>
      </c>
      <c r="AG18" s="32"/>
      <c r="AH18" s="33">
        <f>AH17-AH$21</f>
        <v>-504259.70199999982</v>
      </c>
      <c r="AI18" s="36">
        <f t="shared" ref="AI18:AS18" si="36">$AH17-AI17</f>
        <v>2017038.808</v>
      </c>
      <c r="AJ18" s="36">
        <f t="shared" si="36"/>
        <v>1890973.8825000001</v>
      </c>
      <c r="AK18" s="36">
        <f t="shared" si="36"/>
        <v>1764908.9569999999</v>
      </c>
      <c r="AL18" s="36">
        <f t="shared" si="36"/>
        <v>1638844.0315</v>
      </c>
      <c r="AM18" s="36">
        <f t="shared" si="36"/>
        <v>1512779.1059999999</v>
      </c>
      <c r="AN18" s="36">
        <f t="shared" si="36"/>
        <v>1386714.1805</v>
      </c>
      <c r="AO18" s="36">
        <f t="shared" si="36"/>
        <v>1260649.2549999999</v>
      </c>
      <c r="AP18" s="36">
        <f t="shared" si="36"/>
        <v>1134584.3295</v>
      </c>
      <c r="AQ18" s="36">
        <f t="shared" si="36"/>
        <v>1008519.404</v>
      </c>
      <c r="AR18" s="36">
        <f t="shared" si="36"/>
        <v>882454.47849999997</v>
      </c>
      <c r="AS18" s="36">
        <f t="shared" si="36"/>
        <v>756389.55300000007</v>
      </c>
      <c r="AU18" s="32"/>
      <c r="AV18" s="33">
        <f>AV17-AV$21</f>
        <v>-504259.70199999982</v>
      </c>
      <c r="AW18" s="36">
        <f t="shared" ref="AW18:BG18" si="37">$AH17-AW17</f>
        <v>2017038.808</v>
      </c>
      <c r="AX18" s="36">
        <f t="shared" si="37"/>
        <v>1916186.8676</v>
      </c>
      <c r="AY18" s="36">
        <f t="shared" si="37"/>
        <v>1815334.9272</v>
      </c>
      <c r="AZ18" s="36">
        <f t="shared" si="37"/>
        <v>1714482.9868000001</v>
      </c>
      <c r="BA18" s="36">
        <f t="shared" si="37"/>
        <v>1613631.0463999999</v>
      </c>
      <c r="BB18" s="36">
        <f t="shared" si="37"/>
        <v>1512779.1059999999</v>
      </c>
      <c r="BC18" s="36">
        <f t="shared" si="37"/>
        <v>1411927.1655999999</v>
      </c>
      <c r="BD18" s="36">
        <f t="shared" si="37"/>
        <v>1311075.2252</v>
      </c>
      <c r="BE18" s="36">
        <f t="shared" si="37"/>
        <v>1210223.2848</v>
      </c>
      <c r="BF18" s="36">
        <f t="shared" si="37"/>
        <v>1109371.3443999998</v>
      </c>
      <c r="BG18" s="36">
        <f t="shared" si="37"/>
        <v>1008519.404</v>
      </c>
    </row>
    <row r="19" spans="2:59" x14ac:dyDescent="0.25">
      <c r="B19" s="1" t="s">
        <v>109</v>
      </c>
      <c r="C19" s="25">
        <f>C13*100%</f>
        <v>1260649.2549999999</v>
      </c>
      <c r="D19" s="1"/>
      <c r="E19" s="26">
        <v>0.9</v>
      </c>
      <c r="F19" s="27">
        <f>$C$11*E19</f>
        <v>2269168.659</v>
      </c>
      <c r="G19" s="28">
        <f t="shared" ref="G19:Q19" si="38">($C$11*$H$5)*G$6</f>
        <v>0</v>
      </c>
      <c r="H19" s="29">
        <f t="shared" si="38"/>
        <v>176490.89569999999</v>
      </c>
      <c r="I19" s="29">
        <f t="shared" si="38"/>
        <v>352981.79139999999</v>
      </c>
      <c r="J19" s="29">
        <f t="shared" si="38"/>
        <v>529472.68709999986</v>
      </c>
      <c r="K19" s="29">
        <f t="shared" si="38"/>
        <v>705963.58279999997</v>
      </c>
      <c r="L19" s="29">
        <f t="shared" si="38"/>
        <v>882454.47849999985</v>
      </c>
      <c r="M19" s="29">
        <f t="shared" si="38"/>
        <v>1058945.3741999997</v>
      </c>
      <c r="N19" s="29">
        <f t="shared" si="38"/>
        <v>1235436.2698999997</v>
      </c>
      <c r="O19" s="29">
        <f t="shared" si="38"/>
        <v>1411927.1655999999</v>
      </c>
      <c r="P19" s="29">
        <f t="shared" si="38"/>
        <v>1588418.0612999997</v>
      </c>
      <c r="Q19" s="29">
        <f t="shared" si="38"/>
        <v>1764908.9569999997</v>
      </c>
      <c r="S19" s="26">
        <v>0.9</v>
      </c>
      <c r="T19" s="27">
        <f>$C$11*S19</f>
        <v>2269168.659</v>
      </c>
      <c r="U19" s="30">
        <f t="shared" ref="U19" si="39">($C$11*$V$5)*U$6</f>
        <v>0</v>
      </c>
      <c r="V19" s="29">
        <f t="shared" ref="V19:AE19" si="40">($C$11*$V$5)*V$6</f>
        <v>151277.9106</v>
      </c>
      <c r="W19" s="29">
        <f t="shared" si="40"/>
        <v>302555.82120000001</v>
      </c>
      <c r="X19" s="29">
        <f t="shared" si="40"/>
        <v>453833.73179999995</v>
      </c>
      <c r="Y19" s="29">
        <f t="shared" si="40"/>
        <v>605111.64240000001</v>
      </c>
      <c r="Z19" s="29">
        <f t="shared" si="40"/>
        <v>756389.55299999996</v>
      </c>
      <c r="AA19" s="29">
        <f t="shared" si="40"/>
        <v>907667.4635999999</v>
      </c>
      <c r="AB19" s="29">
        <f t="shared" si="40"/>
        <v>1058945.3742</v>
      </c>
      <c r="AC19" s="29">
        <f t="shared" si="40"/>
        <v>1210223.2848</v>
      </c>
      <c r="AD19" s="29">
        <f t="shared" si="40"/>
        <v>1361501.1953999999</v>
      </c>
      <c r="AE19" s="31">
        <f t="shared" si="40"/>
        <v>1512779.1059999999</v>
      </c>
      <c r="AG19" s="26">
        <v>0.9</v>
      </c>
      <c r="AH19" s="27">
        <f>$C$11*AG19</f>
        <v>2269168.659</v>
      </c>
      <c r="AI19" s="30">
        <f t="shared" ref="AI19" si="41">($C$11*$AJ$5)*AI$6</f>
        <v>0</v>
      </c>
      <c r="AJ19" s="30">
        <f t="shared" ref="AJ19:AS19" si="42">($C$11*$AJ$5)*AJ$6</f>
        <v>126064.9255</v>
      </c>
      <c r="AK19" s="30">
        <f t="shared" si="42"/>
        <v>252129.851</v>
      </c>
      <c r="AL19" s="30">
        <f t="shared" si="42"/>
        <v>378194.77649999998</v>
      </c>
      <c r="AM19" s="30">
        <f t="shared" si="42"/>
        <v>504259.70199999999</v>
      </c>
      <c r="AN19" s="30">
        <f t="shared" si="42"/>
        <v>630324.62749999994</v>
      </c>
      <c r="AO19" s="30">
        <f t="shared" si="42"/>
        <v>756389.55299999996</v>
      </c>
      <c r="AP19" s="30">
        <f t="shared" si="42"/>
        <v>882454.47849999985</v>
      </c>
      <c r="AQ19" s="30">
        <f t="shared" si="42"/>
        <v>1008519.404</v>
      </c>
      <c r="AR19" s="30">
        <f t="shared" si="42"/>
        <v>1134584.3295</v>
      </c>
      <c r="AS19" s="30">
        <f t="shared" si="42"/>
        <v>1260649.2549999999</v>
      </c>
      <c r="AU19" s="26">
        <v>0.9</v>
      </c>
      <c r="AV19" s="27">
        <f>$C$11*AU19</f>
        <v>2269168.659</v>
      </c>
      <c r="AW19" s="30">
        <f t="shared" ref="AW19" si="43">($C$11*$AX$5)*AW$6</f>
        <v>0</v>
      </c>
      <c r="AX19" s="30">
        <f t="shared" ref="AX19:BG19" si="44">($C$11*$AX$5)*AX$6</f>
        <v>100851.94040000001</v>
      </c>
      <c r="AY19" s="30">
        <f t="shared" si="44"/>
        <v>201703.88080000001</v>
      </c>
      <c r="AZ19" s="30">
        <f t="shared" si="44"/>
        <v>302555.82120000001</v>
      </c>
      <c r="BA19" s="30">
        <f t="shared" si="44"/>
        <v>403407.76160000003</v>
      </c>
      <c r="BB19" s="30">
        <f t="shared" si="44"/>
        <v>504259.70199999999</v>
      </c>
      <c r="BC19" s="30">
        <f t="shared" si="44"/>
        <v>605111.64240000001</v>
      </c>
      <c r="BD19" s="30">
        <f t="shared" si="44"/>
        <v>705963.58279999997</v>
      </c>
      <c r="BE19" s="30">
        <f t="shared" si="44"/>
        <v>806815.52320000005</v>
      </c>
      <c r="BF19" s="30">
        <f t="shared" si="44"/>
        <v>907667.46360000002</v>
      </c>
      <c r="BG19" s="30">
        <f t="shared" si="44"/>
        <v>1008519.404</v>
      </c>
    </row>
    <row r="20" spans="2:59" x14ac:dyDescent="0.25">
      <c r="B20" s="1"/>
      <c r="C20" s="1"/>
      <c r="D20" s="1"/>
      <c r="E20" s="32"/>
      <c r="F20" s="33">
        <f>F19-F$21</f>
        <v>-252129.85099999979</v>
      </c>
      <c r="G20" s="34">
        <f>F19-G19</f>
        <v>2269168.659</v>
      </c>
      <c r="H20" s="35">
        <f>$F19-H19</f>
        <v>2092677.7633</v>
      </c>
      <c r="I20" s="35">
        <f>$F19-I19</f>
        <v>1916186.8676</v>
      </c>
      <c r="J20" s="35">
        <f t="shared" ref="J20:Q20" si="45">$F19-J19</f>
        <v>1739695.9719000002</v>
      </c>
      <c r="K20" s="35">
        <f t="shared" si="45"/>
        <v>1563205.0762</v>
      </c>
      <c r="L20" s="35">
        <f t="shared" si="45"/>
        <v>1386714.1805000002</v>
      </c>
      <c r="M20" s="35">
        <f t="shared" si="45"/>
        <v>1210223.2848000003</v>
      </c>
      <c r="N20" s="35">
        <f t="shared" si="45"/>
        <v>1033732.3891000003</v>
      </c>
      <c r="O20" s="35">
        <f t="shared" si="45"/>
        <v>857241.49340000004</v>
      </c>
      <c r="P20" s="35">
        <f t="shared" si="45"/>
        <v>680750.59770000027</v>
      </c>
      <c r="Q20" s="35">
        <f t="shared" si="45"/>
        <v>504259.70200000028</v>
      </c>
      <c r="S20" s="32"/>
      <c r="T20" s="33">
        <f>T19-T$21</f>
        <v>-252129.85099999979</v>
      </c>
      <c r="U20" s="36">
        <f t="shared" ref="U20:AE20" si="46">$T19-U19</f>
        <v>2269168.659</v>
      </c>
      <c r="V20" s="35">
        <f t="shared" si="46"/>
        <v>2117890.7483999999</v>
      </c>
      <c r="W20" s="35">
        <f t="shared" si="46"/>
        <v>1966612.8377999999</v>
      </c>
      <c r="X20" s="35">
        <f t="shared" si="46"/>
        <v>1815334.9272</v>
      </c>
      <c r="Y20" s="35">
        <f t="shared" si="46"/>
        <v>1664057.0166</v>
      </c>
      <c r="Z20" s="35">
        <f t="shared" si="46"/>
        <v>1512779.1060000001</v>
      </c>
      <c r="AA20" s="35">
        <f t="shared" si="46"/>
        <v>1361501.1954000001</v>
      </c>
      <c r="AB20" s="35">
        <f t="shared" si="46"/>
        <v>1210223.2848</v>
      </c>
      <c r="AC20" s="35">
        <f t="shared" si="46"/>
        <v>1058945.3742</v>
      </c>
      <c r="AD20" s="35">
        <f t="shared" si="46"/>
        <v>907667.46360000013</v>
      </c>
      <c r="AE20" s="37">
        <f t="shared" si="46"/>
        <v>756389.55300000007</v>
      </c>
      <c r="AG20" s="32"/>
      <c r="AH20" s="33">
        <f>AH19-AH$21</f>
        <v>-252129.85099999979</v>
      </c>
      <c r="AI20" s="36">
        <f t="shared" ref="AI20:AS20" si="47">$AH19-AI19</f>
        <v>2269168.659</v>
      </c>
      <c r="AJ20" s="36">
        <f t="shared" si="47"/>
        <v>2143103.7335000001</v>
      </c>
      <c r="AK20" s="36">
        <f t="shared" si="47"/>
        <v>2017038.808</v>
      </c>
      <c r="AL20" s="36">
        <f t="shared" si="47"/>
        <v>1890973.8825000001</v>
      </c>
      <c r="AM20" s="36">
        <f t="shared" si="47"/>
        <v>1764908.9569999999</v>
      </c>
      <c r="AN20" s="36">
        <f t="shared" si="47"/>
        <v>1638844.0315</v>
      </c>
      <c r="AO20" s="36">
        <f t="shared" si="47"/>
        <v>1512779.1060000001</v>
      </c>
      <c r="AP20" s="36">
        <f t="shared" si="47"/>
        <v>1386714.1805000002</v>
      </c>
      <c r="AQ20" s="36">
        <f t="shared" si="47"/>
        <v>1260649.2549999999</v>
      </c>
      <c r="AR20" s="36">
        <f t="shared" si="47"/>
        <v>1134584.3295</v>
      </c>
      <c r="AS20" s="36">
        <f t="shared" si="47"/>
        <v>1008519.4040000001</v>
      </c>
      <c r="AU20" s="32"/>
      <c r="AV20" s="33">
        <f>AV19-AV$21</f>
        <v>-252129.85099999979</v>
      </c>
      <c r="AW20" s="36">
        <f t="shared" ref="AW20:BG20" si="48">$AH19-AW19</f>
        <v>2269168.659</v>
      </c>
      <c r="AX20" s="36">
        <f t="shared" si="48"/>
        <v>2168316.7185999998</v>
      </c>
      <c r="AY20" s="36">
        <f t="shared" si="48"/>
        <v>2067464.7782000001</v>
      </c>
      <c r="AZ20" s="36">
        <f t="shared" si="48"/>
        <v>1966612.8377999999</v>
      </c>
      <c r="BA20" s="36">
        <f t="shared" si="48"/>
        <v>1865760.8973999999</v>
      </c>
      <c r="BB20" s="36">
        <f t="shared" si="48"/>
        <v>1764908.9569999999</v>
      </c>
      <c r="BC20" s="36">
        <f t="shared" si="48"/>
        <v>1664057.0166</v>
      </c>
      <c r="BD20" s="36">
        <f t="shared" si="48"/>
        <v>1563205.0762</v>
      </c>
      <c r="BE20" s="36">
        <f t="shared" si="48"/>
        <v>1462353.1357999998</v>
      </c>
      <c r="BF20" s="36">
        <f t="shared" si="48"/>
        <v>1361501.1954000001</v>
      </c>
      <c r="BG20" s="36">
        <f t="shared" si="48"/>
        <v>1260649.2549999999</v>
      </c>
    </row>
    <row r="21" spans="2:59" x14ac:dyDescent="0.25">
      <c r="B21" s="1"/>
      <c r="C21" s="1"/>
      <c r="D21" s="1"/>
      <c r="E21" s="26">
        <v>1</v>
      </c>
      <c r="F21" s="27">
        <f>$C$11*E21</f>
        <v>2521298.5099999998</v>
      </c>
      <c r="G21" s="42">
        <f t="shared" ref="G21:Q21" si="49">($C$11*$H$5)*G$6</f>
        <v>0</v>
      </c>
      <c r="H21" s="43">
        <f t="shared" si="49"/>
        <v>176490.89569999999</v>
      </c>
      <c r="I21" s="29">
        <f t="shared" si="49"/>
        <v>352981.79139999999</v>
      </c>
      <c r="J21" s="29">
        <f t="shared" si="49"/>
        <v>529472.68709999986</v>
      </c>
      <c r="K21" s="29">
        <f t="shared" si="49"/>
        <v>705963.58279999997</v>
      </c>
      <c r="L21" s="29">
        <f t="shared" si="49"/>
        <v>882454.47849999985</v>
      </c>
      <c r="M21" s="29">
        <f t="shared" si="49"/>
        <v>1058945.3741999997</v>
      </c>
      <c r="N21" s="29">
        <f t="shared" si="49"/>
        <v>1235436.2698999997</v>
      </c>
      <c r="O21" s="29">
        <f t="shared" si="49"/>
        <v>1411927.1655999999</v>
      </c>
      <c r="P21" s="29">
        <f t="shared" si="49"/>
        <v>1588418.0612999997</v>
      </c>
      <c r="Q21" s="29">
        <f t="shared" si="49"/>
        <v>1764908.9569999997</v>
      </c>
      <c r="S21" s="26">
        <v>1</v>
      </c>
      <c r="T21" s="27">
        <f>$C$11*S21</f>
        <v>2521298.5099999998</v>
      </c>
      <c r="U21" s="44">
        <f t="shared" ref="U21" si="50">($C$11*$V$5)*U$6</f>
        <v>0</v>
      </c>
      <c r="V21" s="43">
        <f t="shared" ref="V21:AE21" si="51">($C$11*$V$5)*V$6</f>
        <v>151277.9106</v>
      </c>
      <c r="W21" s="29">
        <f t="shared" si="51"/>
        <v>302555.82120000001</v>
      </c>
      <c r="X21" s="29">
        <f t="shared" si="51"/>
        <v>453833.73179999995</v>
      </c>
      <c r="Y21" s="29">
        <f t="shared" si="51"/>
        <v>605111.64240000001</v>
      </c>
      <c r="Z21" s="29">
        <f t="shared" si="51"/>
        <v>756389.55299999996</v>
      </c>
      <c r="AA21" s="29">
        <f t="shared" si="51"/>
        <v>907667.4635999999</v>
      </c>
      <c r="AB21" s="29">
        <f t="shared" si="51"/>
        <v>1058945.3742</v>
      </c>
      <c r="AC21" s="29">
        <f t="shared" si="51"/>
        <v>1210223.2848</v>
      </c>
      <c r="AD21" s="29">
        <f t="shared" si="51"/>
        <v>1361501.1953999999</v>
      </c>
      <c r="AE21" s="31">
        <f t="shared" si="51"/>
        <v>1512779.1059999999</v>
      </c>
      <c r="AG21" s="26">
        <v>1</v>
      </c>
      <c r="AH21" s="27">
        <f>$C$11*AG21</f>
        <v>2521298.5099999998</v>
      </c>
      <c r="AI21" s="45">
        <f t="shared" ref="AI21" si="52">($C$11*$AJ$5)*AI$6</f>
        <v>0</v>
      </c>
      <c r="AJ21" s="46">
        <f t="shared" ref="AJ21:AS21" si="53">($C$11*$AJ$5)*AJ$6</f>
        <v>126064.9255</v>
      </c>
      <c r="AK21" s="30">
        <f t="shared" si="53"/>
        <v>252129.851</v>
      </c>
      <c r="AL21" s="30">
        <f t="shared" si="53"/>
        <v>378194.77649999998</v>
      </c>
      <c r="AM21" s="30">
        <f t="shared" si="53"/>
        <v>504259.70199999999</v>
      </c>
      <c r="AN21" s="30">
        <f t="shared" si="53"/>
        <v>630324.62749999994</v>
      </c>
      <c r="AO21" s="30">
        <f t="shared" si="53"/>
        <v>756389.55299999996</v>
      </c>
      <c r="AP21" s="30">
        <f t="shared" si="53"/>
        <v>882454.47849999985</v>
      </c>
      <c r="AQ21" s="30">
        <f t="shared" si="53"/>
        <v>1008519.404</v>
      </c>
      <c r="AR21" s="30">
        <f t="shared" si="53"/>
        <v>1134584.3295</v>
      </c>
      <c r="AS21" s="30">
        <f t="shared" si="53"/>
        <v>1260649.2549999999</v>
      </c>
      <c r="AU21" s="26">
        <v>1</v>
      </c>
      <c r="AV21" s="27">
        <f>$C$11*AU21</f>
        <v>2521298.5099999998</v>
      </c>
      <c r="AW21" s="44">
        <f t="shared" ref="AW21" si="54">($C$11*$AX$5)*AW$6</f>
        <v>0</v>
      </c>
      <c r="AX21" s="44">
        <f t="shared" ref="AX21:BG21" si="55">($C$11*$AX$5)*AX$6</f>
        <v>100851.94040000001</v>
      </c>
      <c r="AY21" s="44">
        <f t="shared" si="55"/>
        <v>201703.88080000001</v>
      </c>
      <c r="AZ21" s="30">
        <f t="shared" si="55"/>
        <v>302555.82120000001</v>
      </c>
      <c r="BA21" s="30">
        <f t="shared" si="55"/>
        <v>403407.76160000003</v>
      </c>
      <c r="BB21" s="30">
        <f t="shared" si="55"/>
        <v>504259.70199999999</v>
      </c>
      <c r="BC21" s="30">
        <f t="shared" si="55"/>
        <v>605111.64240000001</v>
      </c>
      <c r="BD21" s="30">
        <f t="shared" si="55"/>
        <v>705963.58279999997</v>
      </c>
      <c r="BE21" s="30">
        <f t="shared" si="55"/>
        <v>806815.52320000005</v>
      </c>
      <c r="BF21" s="30">
        <f t="shared" si="55"/>
        <v>907667.46360000002</v>
      </c>
      <c r="BG21" s="30">
        <f t="shared" si="55"/>
        <v>1008519.404</v>
      </c>
    </row>
    <row r="22" spans="2:59" ht="15.75" thickBot="1" x14ac:dyDescent="0.3">
      <c r="B22" s="1"/>
      <c r="C22" s="1"/>
      <c r="D22" s="1"/>
      <c r="E22" s="32"/>
      <c r="F22" s="33">
        <f>F21-F$21</f>
        <v>0</v>
      </c>
      <c r="G22" s="47">
        <f>F21-G21</f>
        <v>2521298.5099999998</v>
      </c>
      <c r="H22" s="48">
        <f>$F21-H21</f>
        <v>2344807.6142999995</v>
      </c>
      <c r="I22" s="35">
        <f>$F21-I21</f>
        <v>2168316.7185999998</v>
      </c>
      <c r="J22" s="35">
        <f t="shared" ref="J22:Q22" si="56">$F21-J21</f>
        <v>1991825.8229</v>
      </c>
      <c r="K22" s="35">
        <f t="shared" si="56"/>
        <v>1815334.9271999998</v>
      </c>
      <c r="L22" s="35">
        <f t="shared" si="56"/>
        <v>1638844.0315</v>
      </c>
      <c r="M22" s="35">
        <f t="shared" si="56"/>
        <v>1462353.1358</v>
      </c>
      <c r="N22" s="35">
        <f t="shared" si="56"/>
        <v>1285862.2401000001</v>
      </c>
      <c r="O22" s="35">
        <f t="shared" si="56"/>
        <v>1109371.3443999998</v>
      </c>
      <c r="P22" s="35">
        <f t="shared" si="56"/>
        <v>932880.44870000007</v>
      </c>
      <c r="Q22" s="35">
        <f t="shared" si="56"/>
        <v>756389.55300000007</v>
      </c>
      <c r="S22" s="32"/>
      <c r="T22" s="33">
        <f>T21-T$21</f>
        <v>0</v>
      </c>
      <c r="U22" s="49">
        <f t="shared" ref="U22:AE22" si="57">$T21-U21</f>
        <v>2521298.5099999998</v>
      </c>
      <c r="V22" s="48">
        <f t="shared" si="57"/>
        <v>2370020.5993999997</v>
      </c>
      <c r="W22" s="35">
        <f t="shared" si="57"/>
        <v>2218742.6887999997</v>
      </c>
      <c r="X22" s="35">
        <f t="shared" si="57"/>
        <v>2067464.7781999998</v>
      </c>
      <c r="Y22" s="35">
        <f t="shared" si="57"/>
        <v>1916186.8675999998</v>
      </c>
      <c r="Z22" s="35">
        <f t="shared" si="57"/>
        <v>1764908.9569999999</v>
      </c>
      <c r="AA22" s="35">
        <f t="shared" si="57"/>
        <v>1613631.0463999999</v>
      </c>
      <c r="AB22" s="35">
        <f t="shared" si="57"/>
        <v>1462353.1357999998</v>
      </c>
      <c r="AC22" s="35">
        <f t="shared" si="57"/>
        <v>1311075.2251999998</v>
      </c>
      <c r="AD22" s="35">
        <f t="shared" si="57"/>
        <v>1159797.3145999999</v>
      </c>
      <c r="AE22" s="37">
        <f t="shared" si="57"/>
        <v>1008519.4039999999</v>
      </c>
      <c r="AG22" s="32"/>
      <c r="AH22" s="33">
        <f>AH21-AH$21</f>
        <v>0</v>
      </c>
      <c r="AI22" s="49">
        <f t="shared" ref="AI22:AS22" si="58">$AH21-AI21</f>
        <v>2521298.5099999998</v>
      </c>
      <c r="AJ22" s="50">
        <f t="shared" si="58"/>
        <v>2395233.5844999999</v>
      </c>
      <c r="AK22" s="36">
        <f t="shared" si="58"/>
        <v>2269168.659</v>
      </c>
      <c r="AL22" s="36">
        <f t="shared" si="58"/>
        <v>2143103.7334999996</v>
      </c>
      <c r="AM22" s="36">
        <f t="shared" si="58"/>
        <v>2017038.8079999997</v>
      </c>
      <c r="AN22" s="36">
        <f t="shared" si="58"/>
        <v>1890973.8824999998</v>
      </c>
      <c r="AO22" s="36">
        <f t="shared" si="58"/>
        <v>1764908.9569999999</v>
      </c>
      <c r="AP22" s="36">
        <f t="shared" si="58"/>
        <v>1638844.0315</v>
      </c>
      <c r="AQ22" s="36">
        <f t="shared" si="58"/>
        <v>1512779.1059999997</v>
      </c>
      <c r="AR22" s="36">
        <f t="shared" si="58"/>
        <v>1386714.1804999998</v>
      </c>
      <c r="AS22" s="36">
        <f t="shared" si="58"/>
        <v>1260649.2549999999</v>
      </c>
      <c r="AU22" s="32"/>
      <c r="AV22" s="33">
        <f>AV21-AV$21</f>
        <v>0</v>
      </c>
      <c r="AW22" s="49">
        <f t="shared" ref="AW22:BG22" si="59">$AH21-AW21</f>
        <v>2521298.5099999998</v>
      </c>
      <c r="AX22" s="49">
        <f t="shared" si="59"/>
        <v>2420446.5695999996</v>
      </c>
      <c r="AY22" s="49">
        <f t="shared" si="59"/>
        <v>2319594.6291999999</v>
      </c>
      <c r="AZ22" s="51">
        <f t="shared" si="59"/>
        <v>2218742.6887999997</v>
      </c>
      <c r="BA22" s="52">
        <f t="shared" si="59"/>
        <v>2117890.7483999999</v>
      </c>
      <c r="BB22" s="36">
        <f t="shared" si="59"/>
        <v>2017038.8079999997</v>
      </c>
      <c r="BC22" s="36">
        <f t="shared" si="59"/>
        <v>1916186.8675999998</v>
      </c>
      <c r="BD22" s="36">
        <f t="shared" si="59"/>
        <v>1815334.9271999998</v>
      </c>
      <c r="BE22" s="36">
        <f t="shared" si="59"/>
        <v>1714482.9867999996</v>
      </c>
      <c r="BF22" s="36">
        <f t="shared" si="59"/>
        <v>1613631.0463999999</v>
      </c>
      <c r="BG22" s="36">
        <f t="shared" si="59"/>
        <v>1512779.1059999997</v>
      </c>
    </row>
    <row r="23" spans="2:59" ht="15.75" thickTop="1" x14ac:dyDescent="0.25">
      <c r="B23" s="1"/>
      <c r="C23" s="1"/>
      <c r="D23" s="1"/>
      <c r="E23" s="26">
        <v>1.1000000000000001</v>
      </c>
      <c r="F23" s="27">
        <f>$C$11*E23</f>
        <v>2773428.361</v>
      </c>
      <c r="G23" s="53">
        <f t="shared" ref="G23:Q23" si="60">($C$11*$H$5)*G$6</f>
        <v>0</v>
      </c>
      <c r="H23" s="54">
        <f t="shared" si="60"/>
        <v>176490.89569999999</v>
      </c>
      <c r="I23" s="55">
        <f t="shared" si="60"/>
        <v>352981.79139999999</v>
      </c>
      <c r="J23" s="29">
        <f t="shared" si="60"/>
        <v>529472.68709999986</v>
      </c>
      <c r="K23" s="29">
        <f t="shared" si="60"/>
        <v>705963.58279999997</v>
      </c>
      <c r="L23" s="29">
        <f t="shared" si="60"/>
        <v>882454.47849999985</v>
      </c>
      <c r="M23" s="29">
        <f t="shared" si="60"/>
        <v>1058945.3741999997</v>
      </c>
      <c r="N23" s="29">
        <f t="shared" si="60"/>
        <v>1235436.2698999997</v>
      </c>
      <c r="O23" s="29">
        <f t="shared" si="60"/>
        <v>1411927.1655999999</v>
      </c>
      <c r="P23" s="29">
        <f t="shared" si="60"/>
        <v>1588418.0612999997</v>
      </c>
      <c r="Q23" s="29">
        <f t="shared" si="60"/>
        <v>1764908.9569999997</v>
      </c>
      <c r="S23" s="26">
        <v>1.1000000000000001</v>
      </c>
      <c r="T23" s="27">
        <f>$C$11*S23</f>
        <v>2773428.361</v>
      </c>
      <c r="U23" s="38">
        <f t="shared" ref="U23" si="61">($C$11*$V$5)*U$6</f>
        <v>0</v>
      </c>
      <c r="V23" s="56">
        <f t="shared" ref="V23:AE23" si="62">($C$11*$V$5)*V$6</f>
        <v>151277.9106</v>
      </c>
      <c r="W23" s="55">
        <f t="shared" si="62"/>
        <v>302555.82120000001</v>
      </c>
      <c r="X23" s="43">
        <f t="shared" si="62"/>
        <v>453833.73179999995</v>
      </c>
      <c r="Y23" s="29">
        <f t="shared" si="62"/>
        <v>605111.64240000001</v>
      </c>
      <c r="Z23" s="29">
        <f t="shared" si="62"/>
        <v>756389.55299999996</v>
      </c>
      <c r="AA23" s="29">
        <f t="shared" si="62"/>
        <v>907667.4635999999</v>
      </c>
      <c r="AB23" s="29">
        <f t="shared" si="62"/>
        <v>1058945.3742</v>
      </c>
      <c r="AC23" s="29">
        <f t="shared" si="62"/>
        <v>1210223.2848</v>
      </c>
      <c r="AD23" s="29">
        <f t="shared" si="62"/>
        <v>1361501.1953999999</v>
      </c>
      <c r="AE23" s="31">
        <f t="shared" si="62"/>
        <v>1512779.1059999999</v>
      </c>
      <c r="AG23" s="26">
        <v>1.1000000000000001</v>
      </c>
      <c r="AH23" s="27">
        <f>$C$11*AG23</f>
        <v>2773428.361</v>
      </c>
      <c r="AI23" s="57">
        <f t="shared" ref="AI23" si="63">($C$11*$AJ$5)*AI$6</f>
        <v>0</v>
      </c>
      <c r="AJ23" s="58">
        <f t="shared" ref="AJ23:AS23" si="64">($C$11*$AJ$5)*AJ$6</f>
        <v>126064.9255</v>
      </c>
      <c r="AK23" s="55">
        <f t="shared" si="64"/>
        <v>252129.851</v>
      </c>
      <c r="AL23" s="44">
        <f t="shared" si="64"/>
        <v>378194.77649999998</v>
      </c>
      <c r="AM23" s="30">
        <f t="shared" si="64"/>
        <v>504259.70199999999</v>
      </c>
      <c r="AN23" s="30">
        <f t="shared" si="64"/>
        <v>630324.62749999994</v>
      </c>
      <c r="AO23" s="30">
        <f t="shared" si="64"/>
        <v>756389.55299999996</v>
      </c>
      <c r="AP23" s="30">
        <f t="shared" si="64"/>
        <v>882454.47849999985</v>
      </c>
      <c r="AQ23" s="30">
        <f t="shared" si="64"/>
        <v>1008519.404</v>
      </c>
      <c r="AR23" s="30">
        <f t="shared" si="64"/>
        <v>1134584.3295</v>
      </c>
      <c r="AS23" s="30">
        <f t="shared" si="64"/>
        <v>1260649.2549999999</v>
      </c>
      <c r="AU23" s="26">
        <v>1.1000000000000001</v>
      </c>
      <c r="AV23" s="27">
        <f>$C$11*AU23</f>
        <v>2773428.361</v>
      </c>
      <c r="AW23" s="57">
        <f t="shared" ref="AW23" si="65">($C$11*$AX$5)*AW$6</f>
        <v>0</v>
      </c>
      <c r="AX23" s="57">
        <f t="shared" ref="AX23:BG23" si="66">($C$11*$AX$5)*AX$6</f>
        <v>100851.94040000001</v>
      </c>
      <c r="AY23" s="58">
        <f t="shared" si="66"/>
        <v>201703.88080000001</v>
      </c>
      <c r="AZ23" s="80">
        <f t="shared" si="66"/>
        <v>302555.82120000001</v>
      </c>
      <c r="BA23" s="42">
        <f t="shared" si="66"/>
        <v>403407.76160000003</v>
      </c>
      <c r="BB23" s="77">
        <f t="shared" si="66"/>
        <v>504259.70199999999</v>
      </c>
      <c r="BC23" s="30">
        <f t="shared" si="66"/>
        <v>605111.64240000001</v>
      </c>
      <c r="BD23" s="30">
        <f t="shared" si="66"/>
        <v>705963.58279999997</v>
      </c>
      <c r="BE23" s="30">
        <f t="shared" si="66"/>
        <v>806815.52320000005</v>
      </c>
      <c r="BF23" s="30">
        <f t="shared" si="66"/>
        <v>907667.46360000002</v>
      </c>
      <c r="BG23" s="30">
        <f t="shared" si="66"/>
        <v>1008519.404</v>
      </c>
    </row>
    <row r="24" spans="2:59" ht="15.75" thickBot="1" x14ac:dyDescent="0.3">
      <c r="B24" s="1"/>
      <c r="C24" s="1"/>
      <c r="D24" s="1"/>
      <c r="E24" s="32"/>
      <c r="F24" s="33">
        <f>F23-F$21</f>
        <v>252129.85100000026</v>
      </c>
      <c r="G24" s="59">
        <f>F23-G23</f>
        <v>2773428.361</v>
      </c>
      <c r="H24" s="60">
        <f>$F23-H23</f>
        <v>2596937.4653000003</v>
      </c>
      <c r="I24" s="61">
        <f>$F23-I23</f>
        <v>2420446.5696</v>
      </c>
      <c r="J24" s="35">
        <f t="shared" ref="J24:Q24" si="67">$F23-J23</f>
        <v>2243955.6739000003</v>
      </c>
      <c r="K24" s="35">
        <f t="shared" si="67"/>
        <v>2067464.7782000001</v>
      </c>
      <c r="L24" s="35">
        <f t="shared" si="67"/>
        <v>1890973.8825000003</v>
      </c>
      <c r="M24" s="35">
        <f t="shared" si="67"/>
        <v>1714482.9868000003</v>
      </c>
      <c r="N24" s="35">
        <f t="shared" si="67"/>
        <v>1537992.0911000003</v>
      </c>
      <c r="O24" s="35">
        <f t="shared" si="67"/>
        <v>1361501.1954000001</v>
      </c>
      <c r="P24" s="35">
        <f t="shared" si="67"/>
        <v>1185010.2997000003</v>
      </c>
      <c r="Q24" s="35">
        <f t="shared" si="67"/>
        <v>1008519.4040000003</v>
      </c>
      <c r="S24" s="32"/>
      <c r="T24" s="33">
        <f>T23-T$21</f>
        <v>252129.85100000026</v>
      </c>
      <c r="U24" s="40">
        <f t="shared" ref="U24:AE24" si="68">$T23-U23</f>
        <v>2773428.361</v>
      </c>
      <c r="V24" s="62">
        <f t="shared" si="68"/>
        <v>2622150.4504</v>
      </c>
      <c r="W24" s="61">
        <f t="shared" si="68"/>
        <v>2470872.5397999999</v>
      </c>
      <c r="X24" s="48">
        <f t="shared" si="68"/>
        <v>2319594.6292000003</v>
      </c>
      <c r="Y24" s="35">
        <f t="shared" si="68"/>
        <v>2168316.7186000003</v>
      </c>
      <c r="Z24" s="35">
        <f t="shared" si="68"/>
        <v>2017038.8080000002</v>
      </c>
      <c r="AA24" s="35">
        <f t="shared" si="68"/>
        <v>1865760.8974000001</v>
      </c>
      <c r="AB24" s="35">
        <f t="shared" si="68"/>
        <v>1714482.9868000001</v>
      </c>
      <c r="AC24" s="35">
        <f t="shared" si="68"/>
        <v>1563205.0762</v>
      </c>
      <c r="AD24" s="35">
        <f t="shared" si="68"/>
        <v>1411927.1656000002</v>
      </c>
      <c r="AE24" s="37">
        <f t="shared" si="68"/>
        <v>1260649.2550000001</v>
      </c>
      <c r="AG24" s="32"/>
      <c r="AH24" s="33">
        <f>AH23-AH$21</f>
        <v>252129.85100000026</v>
      </c>
      <c r="AI24" s="63">
        <f t="shared" ref="AI24:AS24" si="69">$AH23-AI23</f>
        <v>2773428.361</v>
      </c>
      <c r="AJ24" s="64">
        <f t="shared" si="69"/>
        <v>2647363.4355000001</v>
      </c>
      <c r="AK24" s="61">
        <f t="shared" si="69"/>
        <v>2521298.5100000002</v>
      </c>
      <c r="AL24" s="49">
        <f t="shared" si="69"/>
        <v>2395233.5844999999</v>
      </c>
      <c r="AM24" s="36">
        <f t="shared" si="69"/>
        <v>2269168.659</v>
      </c>
      <c r="AN24" s="36">
        <f t="shared" si="69"/>
        <v>2143103.7335000001</v>
      </c>
      <c r="AO24" s="36">
        <f t="shared" si="69"/>
        <v>2017038.8080000002</v>
      </c>
      <c r="AP24" s="36">
        <f t="shared" si="69"/>
        <v>1890973.8825000003</v>
      </c>
      <c r="AQ24" s="36">
        <f t="shared" si="69"/>
        <v>1764908.9569999999</v>
      </c>
      <c r="AR24" s="36">
        <f t="shared" si="69"/>
        <v>1638844.0315</v>
      </c>
      <c r="AS24" s="36">
        <f t="shared" si="69"/>
        <v>1512779.1060000001</v>
      </c>
      <c r="AU24" s="32"/>
      <c r="AV24" s="33">
        <f>AV23-AV$21</f>
        <v>252129.85100000026</v>
      </c>
      <c r="AW24" s="63">
        <f t="shared" ref="AW24:BG24" si="70">$AH23-AW23</f>
        <v>2773428.361</v>
      </c>
      <c r="AX24" s="63">
        <f t="shared" si="70"/>
        <v>2672576.4205999998</v>
      </c>
      <c r="AY24" s="64">
        <f t="shared" si="70"/>
        <v>2571724.4802000001</v>
      </c>
      <c r="AZ24" s="81">
        <f t="shared" si="70"/>
        <v>2470872.5397999999</v>
      </c>
      <c r="BA24" s="65">
        <f t="shared" si="70"/>
        <v>2370020.5994000002</v>
      </c>
      <c r="BB24" s="83">
        <f t="shared" si="70"/>
        <v>2269168.659</v>
      </c>
      <c r="BC24" s="36">
        <f t="shared" si="70"/>
        <v>2168316.7186000003</v>
      </c>
      <c r="BD24" s="36">
        <f t="shared" si="70"/>
        <v>2067464.7782000001</v>
      </c>
      <c r="BE24" s="36">
        <f t="shared" si="70"/>
        <v>1966612.8377999999</v>
      </c>
      <c r="BF24" s="84">
        <f t="shared" si="70"/>
        <v>1865760.8974000001</v>
      </c>
      <c r="BG24" s="36">
        <f t="shared" si="70"/>
        <v>1764908.9569999999</v>
      </c>
    </row>
    <row r="25" spans="2:59" ht="15.75" thickTop="1" x14ac:dyDescent="0.25">
      <c r="B25" s="1"/>
      <c r="C25" s="1"/>
      <c r="D25" s="1"/>
      <c r="E25" s="26">
        <v>1.2</v>
      </c>
      <c r="F25" s="27">
        <f>$C$11*E25</f>
        <v>3025558.2119999998</v>
      </c>
      <c r="G25" s="53">
        <f t="shared" ref="G25:Q25" si="71">($C$11*$H$5)*G$6</f>
        <v>0</v>
      </c>
      <c r="H25" s="66">
        <f t="shared" si="71"/>
        <v>176490.89569999999</v>
      </c>
      <c r="I25" s="54">
        <f t="shared" si="71"/>
        <v>352981.79139999999</v>
      </c>
      <c r="J25" s="55">
        <f t="shared" si="71"/>
        <v>529472.68709999986</v>
      </c>
      <c r="K25" s="67">
        <f t="shared" si="71"/>
        <v>705963.58279999997</v>
      </c>
      <c r="L25" s="29">
        <f t="shared" si="71"/>
        <v>882454.47849999985</v>
      </c>
      <c r="M25" s="29">
        <f t="shared" si="71"/>
        <v>1058945.3741999997</v>
      </c>
      <c r="N25" s="29">
        <f t="shared" si="71"/>
        <v>1235436.2698999997</v>
      </c>
      <c r="O25" s="29">
        <f t="shared" si="71"/>
        <v>1411927.1655999999</v>
      </c>
      <c r="P25" s="29">
        <f t="shared" si="71"/>
        <v>1588418.0612999997</v>
      </c>
      <c r="Q25" s="29">
        <f t="shared" si="71"/>
        <v>1764908.9569999997</v>
      </c>
      <c r="S25" s="26">
        <v>1.2</v>
      </c>
      <c r="T25" s="27">
        <f>$C$11*S25</f>
        <v>3025558.2119999998</v>
      </c>
      <c r="U25" s="38">
        <f t="shared" ref="U25" si="72">($C$11*$V$5)*U$6</f>
        <v>0</v>
      </c>
      <c r="V25" s="39">
        <f t="shared" ref="V25:AE25" si="73">($C$11*$V$5)*V$6</f>
        <v>151277.9106</v>
      </c>
      <c r="W25" s="39">
        <f t="shared" si="73"/>
        <v>302555.82120000001</v>
      </c>
      <c r="X25" s="56">
        <f t="shared" si="73"/>
        <v>453833.73179999995</v>
      </c>
      <c r="Y25" s="55">
        <f t="shared" si="73"/>
        <v>605111.64240000001</v>
      </c>
      <c r="Z25" s="29">
        <f t="shared" si="73"/>
        <v>756389.55299999996</v>
      </c>
      <c r="AA25" s="29">
        <f t="shared" si="73"/>
        <v>907667.4635999999</v>
      </c>
      <c r="AB25" s="29">
        <f t="shared" si="73"/>
        <v>1058945.3742</v>
      </c>
      <c r="AC25" s="29">
        <f t="shared" si="73"/>
        <v>1210223.2848</v>
      </c>
      <c r="AD25" s="29">
        <f t="shared" si="73"/>
        <v>1361501.1953999999</v>
      </c>
      <c r="AE25" s="31">
        <f t="shared" si="73"/>
        <v>1512779.1059999999</v>
      </c>
      <c r="AG25" s="26">
        <v>1.2</v>
      </c>
      <c r="AH25" s="27">
        <f>$C$11*AG25</f>
        <v>3025558.2119999998</v>
      </c>
      <c r="AI25" s="57">
        <f t="shared" ref="AI25" si="74">($C$11*$AJ$5)*AI$6</f>
        <v>0</v>
      </c>
      <c r="AJ25" s="57">
        <f t="shared" ref="AJ25:AS25" si="75">($C$11*$AJ$5)*AJ$6</f>
        <v>126064.9255</v>
      </c>
      <c r="AK25" s="57">
        <f t="shared" si="75"/>
        <v>252129.851</v>
      </c>
      <c r="AL25" s="58">
        <f t="shared" si="75"/>
        <v>378194.77649999998</v>
      </c>
      <c r="AM25" s="55">
        <f t="shared" si="75"/>
        <v>504259.70199999999</v>
      </c>
      <c r="AN25" s="44">
        <f t="shared" si="75"/>
        <v>630324.62749999994</v>
      </c>
      <c r="AO25" s="30">
        <f t="shared" si="75"/>
        <v>756389.55299999996</v>
      </c>
      <c r="AP25" s="30">
        <f t="shared" si="75"/>
        <v>882454.47849999985</v>
      </c>
      <c r="AQ25" s="30">
        <f t="shared" si="75"/>
        <v>1008519.404</v>
      </c>
      <c r="AR25" s="30">
        <f t="shared" si="75"/>
        <v>1134584.3295</v>
      </c>
      <c r="AS25" s="30">
        <f t="shared" si="75"/>
        <v>1260649.2549999999</v>
      </c>
      <c r="AU25" s="26">
        <v>1.2</v>
      </c>
      <c r="AV25" s="27">
        <f>$C$11*AU25</f>
        <v>3025558.2119999998</v>
      </c>
      <c r="AW25" s="57">
        <f t="shared" ref="AW25" si="76">($C$11*$AX$5)*AW$6</f>
        <v>0</v>
      </c>
      <c r="AX25" s="57">
        <f t="shared" ref="AX25:BG25" si="77">($C$11*$AX$5)*AX$6</f>
        <v>100851.94040000001</v>
      </c>
      <c r="AY25" s="57">
        <f t="shared" si="77"/>
        <v>201703.88080000001</v>
      </c>
      <c r="AZ25" s="57">
        <f t="shared" si="77"/>
        <v>302555.82120000001</v>
      </c>
      <c r="BA25" s="58">
        <f t="shared" si="77"/>
        <v>403407.76160000003</v>
      </c>
      <c r="BB25" s="82">
        <f t="shared" si="77"/>
        <v>504259.70199999999</v>
      </c>
      <c r="BC25" s="44">
        <f t="shared" si="77"/>
        <v>605111.64240000001</v>
      </c>
      <c r="BD25" s="44">
        <f t="shared" si="77"/>
        <v>705963.58279999997</v>
      </c>
      <c r="BE25" s="30">
        <f t="shared" si="77"/>
        <v>806815.52320000005</v>
      </c>
      <c r="BF25" s="78">
        <f t="shared" si="77"/>
        <v>907667.46360000002</v>
      </c>
      <c r="BG25" s="85">
        <f t="shared" si="77"/>
        <v>1008519.404</v>
      </c>
    </row>
    <row r="26" spans="2:59" ht="15.75" thickBot="1" x14ac:dyDescent="0.3">
      <c r="B26" s="1"/>
      <c r="C26" s="1"/>
      <c r="D26" s="1"/>
      <c r="E26" s="32"/>
      <c r="F26" s="33">
        <f>F25-F$21</f>
        <v>504259.70200000005</v>
      </c>
      <c r="G26" s="59">
        <f>F25-G25</f>
        <v>3025558.2119999998</v>
      </c>
      <c r="H26" s="68">
        <f>$F25-H25</f>
        <v>2849067.3163000001</v>
      </c>
      <c r="I26" s="60">
        <f>$F25-I25</f>
        <v>2672576.4205999998</v>
      </c>
      <c r="J26" s="61">
        <f t="shared" ref="J26:Q26" si="78">$F25-J25</f>
        <v>2496085.5249000001</v>
      </c>
      <c r="K26" s="48">
        <f t="shared" si="78"/>
        <v>2319594.6291999999</v>
      </c>
      <c r="L26" s="35">
        <f t="shared" si="78"/>
        <v>2143103.7335000001</v>
      </c>
      <c r="M26" s="35">
        <f t="shared" si="78"/>
        <v>1966612.8378000001</v>
      </c>
      <c r="N26" s="35">
        <f t="shared" si="78"/>
        <v>1790121.9421000001</v>
      </c>
      <c r="O26" s="35">
        <f t="shared" si="78"/>
        <v>1613631.0463999999</v>
      </c>
      <c r="P26" s="35">
        <f t="shared" si="78"/>
        <v>1437140.1507000001</v>
      </c>
      <c r="Q26" s="35">
        <f t="shared" si="78"/>
        <v>1260649.2550000001</v>
      </c>
      <c r="S26" s="32"/>
      <c r="T26" s="33">
        <f>T25-T$21</f>
        <v>504259.70200000005</v>
      </c>
      <c r="U26" s="40">
        <f t="shared" ref="U26:AE26" si="79">$T25-U25</f>
        <v>3025558.2119999998</v>
      </c>
      <c r="V26" s="41">
        <f t="shared" si="79"/>
        <v>2874280.3013999998</v>
      </c>
      <c r="W26" s="41">
        <f t="shared" si="79"/>
        <v>2723002.3907999997</v>
      </c>
      <c r="X26" s="62">
        <f t="shared" si="79"/>
        <v>2571724.4802000001</v>
      </c>
      <c r="Y26" s="61">
        <f t="shared" si="79"/>
        <v>2420446.5696</v>
      </c>
      <c r="Z26" s="35">
        <f t="shared" si="79"/>
        <v>2269168.659</v>
      </c>
      <c r="AA26" s="35">
        <f t="shared" si="79"/>
        <v>2117890.7483999999</v>
      </c>
      <c r="AB26" s="35">
        <f t="shared" si="79"/>
        <v>1966612.8377999999</v>
      </c>
      <c r="AC26" s="35">
        <f t="shared" si="79"/>
        <v>1815334.9271999998</v>
      </c>
      <c r="AD26" s="35">
        <f t="shared" si="79"/>
        <v>1664057.0166</v>
      </c>
      <c r="AE26" s="37">
        <f t="shared" si="79"/>
        <v>1512779.1059999999</v>
      </c>
      <c r="AG26" s="32"/>
      <c r="AH26" s="33">
        <f>AH25-AH$21</f>
        <v>504259.70200000005</v>
      </c>
      <c r="AI26" s="63">
        <f t="shared" ref="AI26:AS26" si="80">$AH25-AI25</f>
        <v>3025558.2119999998</v>
      </c>
      <c r="AJ26" s="63">
        <f t="shared" si="80"/>
        <v>2899493.2864999999</v>
      </c>
      <c r="AK26" s="63">
        <f t="shared" si="80"/>
        <v>2773428.361</v>
      </c>
      <c r="AL26" s="64">
        <f t="shared" si="80"/>
        <v>2647363.4354999997</v>
      </c>
      <c r="AM26" s="61">
        <f t="shared" si="80"/>
        <v>2521298.5099999998</v>
      </c>
      <c r="AN26" s="49">
        <f t="shared" si="80"/>
        <v>2395233.5844999999</v>
      </c>
      <c r="AO26" s="36">
        <f t="shared" si="80"/>
        <v>2269168.659</v>
      </c>
      <c r="AP26" s="36">
        <f t="shared" si="80"/>
        <v>2143103.7335000001</v>
      </c>
      <c r="AQ26" s="36">
        <f t="shared" si="80"/>
        <v>2017038.8079999997</v>
      </c>
      <c r="AR26" s="36">
        <f t="shared" si="80"/>
        <v>1890973.8824999998</v>
      </c>
      <c r="AS26" s="36">
        <f t="shared" si="80"/>
        <v>1764908.9569999999</v>
      </c>
      <c r="AU26" s="32"/>
      <c r="AV26" s="33">
        <f>AV25-AV$21</f>
        <v>504259.70200000005</v>
      </c>
      <c r="AW26" s="63">
        <f t="shared" ref="AW26:BG26" si="81">$AH25-AW25</f>
        <v>3025558.2119999998</v>
      </c>
      <c r="AX26" s="63">
        <f t="shared" si="81"/>
        <v>2924706.2715999996</v>
      </c>
      <c r="AY26" s="63">
        <f t="shared" si="81"/>
        <v>2823854.3311999999</v>
      </c>
      <c r="AZ26" s="63">
        <f t="shared" si="81"/>
        <v>2723002.3907999997</v>
      </c>
      <c r="BA26" s="64">
        <f t="shared" si="81"/>
        <v>2622150.4504</v>
      </c>
      <c r="BB26" s="61">
        <f t="shared" si="81"/>
        <v>2521298.5099999998</v>
      </c>
      <c r="BC26" s="49">
        <f t="shared" si="81"/>
        <v>2420446.5696</v>
      </c>
      <c r="BD26" s="49">
        <f t="shared" si="81"/>
        <v>2319594.6291999999</v>
      </c>
      <c r="BE26" s="36">
        <f t="shared" si="81"/>
        <v>2218742.6887999997</v>
      </c>
      <c r="BF26" s="79">
        <f t="shared" si="81"/>
        <v>2117890.7483999999</v>
      </c>
      <c r="BG26" s="35">
        <f t="shared" si="81"/>
        <v>2017038.8079999997</v>
      </c>
    </row>
    <row r="27" spans="2:59" ht="15.75" thickTop="1" x14ac:dyDescent="0.25">
      <c r="B27" s="1"/>
      <c r="C27" s="1"/>
      <c r="D27" s="1"/>
      <c r="E27" s="26">
        <v>1.3</v>
      </c>
      <c r="F27" s="27">
        <f>$C$11*E27</f>
        <v>3277688.0629999996</v>
      </c>
      <c r="G27" s="53">
        <f t="shared" ref="G27:Q27" si="82">($C$11*$H$5)*G$6</f>
        <v>0</v>
      </c>
      <c r="H27" s="66">
        <f t="shared" si="82"/>
        <v>176490.89569999999</v>
      </c>
      <c r="I27" s="66">
        <f t="shared" si="82"/>
        <v>352981.79139999999</v>
      </c>
      <c r="J27" s="66">
        <f t="shared" si="82"/>
        <v>529472.68709999986</v>
      </c>
      <c r="K27" s="54">
        <f t="shared" si="82"/>
        <v>705963.58279999997</v>
      </c>
      <c r="L27" s="55">
        <f t="shared" si="82"/>
        <v>882454.47849999985</v>
      </c>
      <c r="M27" s="29">
        <f t="shared" si="82"/>
        <v>1058945.3741999997</v>
      </c>
      <c r="N27" s="29">
        <f t="shared" si="82"/>
        <v>1235436.2698999997</v>
      </c>
      <c r="O27" s="29">
        <f t="shared" si="82"/>
        <v>1411927.1655999999</v>
      </c>
      <c r="P27" s="29">
        <f t="shared" si="82"/>
        <v>1588418.0612999997</v>
      </c>
      <c r="Q27" s="29">
        <f t="shared" si="82"/>
        <v>1764908.9569999997</v>
      </c>
      <c r="S27" s="26">
        <v>1.3</v>
      </c>
      <c r="T27" s="27">
        <f>$C$11*S27</f>
        <v>3277688.0629999996</v>
      </c>
      <c r="U27" s="38">
        <f t="shared" ref="U27:AE27" si="83">($C$11*$V$5)*U$6</f>
        <v>0</v>
      </c>
      <c r="V27" s="39">
        <f t="shared" si="83"/>
        <v>151277.9106</v>
      </c>
      <c r="W27" s="39">
        <f t="shared" si="83"/>
        <v>302555.82120000001</v>
      </c>
      <c r="X27" s="39">
        <f t="shared" si="83"/>
        <v>453833.73179999995</v>
      </c>
      <c r="Y27" s="56">
        <f t="shared" si="83"/>
        <v>605111.64240000001</v>
      </c>
      <c r="Z27" s="55">
        <f t="shared" si="83"/>
        <v>756389.55299999996</v>
      </c>
      <c r="AA27" s="43">
        <f t="shared" si="83"/>
        <v>907667.4635999999</v>
      </c>
      <c r="AB27" s="29">
        <f t="shared" si="83"/>
        <v>1058945.3742</v>
      </c>
      <c r="AC27" s="29">
        <f t="shared" si="83"/>
        <v>1210223.2848</v>
      </c>
      <c r="AD27" s="29">
        <f t="shared" si="83"/>
        <v>1361501.1953999999</v>
      </c>
      <c r="AE27" s="31">
        <f t="shared" si="83"/>
        <v>1512779.1059999999</v>
      </c>
      <c r="AG27" s="26">
        <v>1.3</v>
      </c>
      <c r="AH27" s="27">
        <f>$C$11*AG27</f>
        <v>3277688.0629999996</v>
      </c>
      <c r="AI27" s="57">
        <f t="shared" ref="AI27:AS27" si="84">($C$11*$AJ$5)*AI$6</f>
        <v>0</v>
      </c>
      <c r="AJ27" s="57">
        <f t="shared" si="84"/>
        <v>126064.9255</v>
      </c>
      <c r="AK27" s="57">
        <f t="shared" si="84"/>
        <v>252129.851</v>
      </c>
      <c r="AL27" s="57">
        <f t="shared" si="84"/>
        <v>378194.77649999998</v>
      </c>
      <c r="AM27" s="57">
        <f t="shared" si="84"/>
        <v>504259.70199999999</v>
      </c>
      <c r="AN27" s="58">
        <f t="shared" si="84"/>
        <v>630324.62749999994</v>
      </c>
      <c r="AO27" s="55">
        <f t="shared" si="84"/>
        <v>756389.55299999996</v>
      </c>
      <c r="AP27" s="44">
        <f t="shared" si="84"/>
        <v>882454.47849999985</v>
      </c>
      <c r="AQ27" s="30">
        <f t="shared" si="84"/>
        <v>1008519.404</v>
      </c>
      <c r="AR27" s="30">
        <f t="shared" si="84"/>
        <v>1134584.3295</v>
      </c>
      <c r="AS27" s="30">
        <f t="shared" si="84"/>
        <v>1260649.2549999999</v>
      </c>
      <c r="AU27" s="26">
        <v>1.3</v>
      </c>
      <c r="AV27" s="27">
        <f>$C$11*AU27</f>
        <v>3277688.0629999996</v>
      </c>
      <c r="AW27" s="57">
        <f t="shared" ref="AW27" si="85">($C$11*$AX$5)*AW$6</f>
        <v>0</v>
      </c>
      <c r="AX27" s="57">
        <f t="shared" ref="AX27:BG27" si="86">($C$11*$AX$5)*AX$6</f>
        <v>100851.94040000001</v>
      </c>
      <c r="AY27" s="57">
        <f t="shared" si="86"/>
        <v>201703.88080000001</v>
      </c>
      <c r="AZ27" s="57">
        <f t="shared" si="86"/>
        <v>302555.82120000001</v>
      </c>
      <c r="BA27" s="57">
        <f t="shared" si="86"/>
        <v>403407.76160000003</v>
      </c>
      <c r="BB27" s="57">
        <f t="shared" si="86"/>
        <v>504259.70199999999</v>
      </c>
      <c r="BC27" s="57">
        <f t="shared" si="86"/>
        <v>605111.64240000001</v>
      </c>
      <c r="BD27" s="58">
        <f t="shared" si="86"/>
        <v>705963.58279999997</v>
      </c>
      <c r="BE27" s="82">
        <f t="shared" si="86"/>
        <v>806815.52320000005</v>
      </c>
      <c r="BF27" s="44">
        <f t="shared" si="86"/>
        <v>907667.46360000002</v>
      </c>
      <c r="BG27" s="30">
        <f t="shared" si="86"/>
        <v>1008519.404</v>
      </c>
    </row>
    <row r="28" spans="2:59" ht="15.75" thickBot="1" x14ac:dyDescent="0.3">
      <c r="B28" s="1"/>
      <c r="C28" s="1"/>
      <c r="D28" s="1"/>
      <c r="E28" s="32"/>
      <c r="F28" s="33">
        <f>F27-F$21</f>
        <v>756389.55299999984</v>
      </c>
      <c r="G28" s="59">
        <f>F27-G27</f>
        <v>3277688.0629999996</v>
      </c>
      <c r="H28" s="68">
        <f>$F27-H27</f>
        <v>3101197.1672999999</v>
      </c>
      <c r="I28" s="68">
        <f>$F27-I27</f>
        <v>2924706.2715999996</v>
      </c>
      <c r="J28" s="68">
        <f t="shared" ref="J28:Q28" si="87">$F27-J27</f>
        <v>2748215.3758999999</v>
      </c>
      <c r="K28" s="60">
        <f t="shared" si="87"/>
        <v>2571724.4801999996</v>
      </c>
      <c r="L28" s="61">
        <f t="shared" si="87"/>
        <v>2395233.5844999999</v>
      </c>
      <c r="M28" s="35">
        <f t="shared" si="87"/>
        <v>2218742.6887999997</v>
      </c>
      <c r="N28" s="35">
        <f t="shared" si="87"/>
        <v>2042251.7930999999</v>
      </c>
      <c r="O28" s="35">
        <f t="shared" si="87"/>
        <v>1865760.8973999997</v>
      </c>
      <c r="P28" s="35">
        <f t="shared" si="87"/>
        <v>1689270.0016999999</v>
      </c>
      <c r="Q28" s="35">
        <f t="shared" si="87"/>
        <v>1512779.1059999999</v>
      </c>
      <c r="S28" s="32"/>
      <c r="T28" s="33">
        <f>T27-T$21</f>
        <v>756389.55299999984</v>
      </c>
      <c r="U28" s="40">
        <f t="shared" ref="U28:AE28" si="88">$T27-U27</f>
        <v>3277688.0629999996</v>
      </c>
      <c r="V28" s="41">
        <f t="shared" si="88"/>
        <v>3126410.1523999996</v>
      </c>
      <c r="W28" s="41">
        <f t="shared" si="88"/>
        <v>2975132.2417999995</v>
      </c>
      <c r="X28" s="41">
        <f t="shared" si="88"/>
        <v>2823854.3311999999</v>
      </c>
      <c r="Y28" s="62">
        <f t="shared" si="88"/>
        <v>2672576.4205999998</v>
      </c>
      <c r="Z28" s="61">
        <f t="shared" si="88"/>
        <v>2521298.5099999998</v>
      </c>
      <c r="AA28" s="48">
        <f t="shared" si="88"/>
        <v>2370020.5993999997</v>
      </c>
      <c r="AB28" s="35">
        <f t="shared" si="88"/>
        <v>2218742.6887999997</v>
      </c>
      <c r="AC28" s="35">
        <f t="shared" si="88"/>
        <v>2067464.7781999996</v>
      </c>
      <c r="AD28" s="35">
        <f t="shared" si="88"/>
        <v>1916186.8675999998</v>
      </c>
      <c r="AE28" s="37">
        <f t="shared" si="88"/>
        <v>1764908.9569999997</v>
      </c>
      <c r="AG28" s="32"/>
      <c r="AH28" s="33">
        <f>AH27-AH$21</f>
        <v>756389.55299999984</v>
      </c>
      <c r="AI28" s="63">
        <f t="shared" ref="AI28:AS28" si="89">$AH27-AI27</f>
        <v>3277688.0629999996</v>
      </c>
      <c r="AJ28" s="63">
        <f t="shared" si="89"/>
        <v>3151623.1374999997</v>
      </c>
      <c r="AK28" s="63">
        <f t="shared" si="89"/>
        <v>3025558.2119999998</v>
      </c>
      <c r="AL28" s="63">
        <f t="shared" si="89"/>
        <v>2899493.2864999995</v>
      </c>
      <c r="AM28" s="63">
        <f t="shared" si="89"/>
        <v>2773428.3609999996</v>
      </c>
      <c r="AN28" s="64">
        <f t="shared" si="89"/>
        <v>2647363.4354999997</v>
      </c>
      <c r="AO28" s="61">
        <f t="shared" si="89"/>
        <v>2521298.5099999998</v>
      </c>
      <c r="AP28" s="49">
        <f t="shared" si="89"/>
        <v>2395233.5844999999</v>
      </c>
      <c r="AQ28" s="36">
        <f t="shared" si="89"/>
        <v>2269168.6589999995</v>
      </c>
      <c r="AR28" s="36">
        <f t="shared" si="89"/>
        <v>2143103.7334999996</v>
      </c>
      <c r="AS28" s="36">
        <f t="shared" si="89"/>
        <v>2017038.8079999997</v>
      </c>
      <c r="AU28" s="32"/>
      <c r="AV28" s="33">
        <f>AV27-AV$21</f>
        <v>756389.55299999984</v>
      </c>
      <c r="AW28" s="63">
        <f t="shared" ref="AW28:BG28" si="90">$AH27-AW27</f>
        <v>3277688.0629999996</v>
      </c>
      <c r="AX28" s="63">
        <f t="shared" si="90"/>
        <v>3176836.1225999994</v>
      </c>
      <c r="AY28" s="63">
        <f t="shared" si="90"/>
        <v>3075984.1821999997</v>
      </c>
      <c r="AZ28" s="63">
        <f t="shared" si="90"/>
        <v>2975132.2417999995</v>
      </c>
      <c r="BA28" s="63">
        <f t="shared" si="90"/>
        <v>2874280.3013999998</v>
      </c>
      <c r="BB28" s="63">
        <f t="shared" si="90"/>
        <v>2773428.3609999996</v>
      </c>
      <c r="BC28" s="63">
        <f t="shared" si="90"/>
        <v>2672576.4205999998</v>
      </c>
      <c r="BD28" s="64">
        <f t="shared" si="90"/>
        <v>2571724.4801999996</v>
      </c>
      <c r="BE28" s="61">
        <f t="shared" si="90"/>
        <v>2470872.5397999994</v>
      </c>
      <c r="BF28" s="49">
        <f t="shared" si="90"/>
        <v>2370020.5993999997</v>
      </c>
      <c r="BG28" s="36">
        <f t="shared" si="90"/>
        <v>2269168.6589999995</v>
      </c>
    </row>
    <row r="29" spans="2:59" ht="15.75" thickTop="1" x14ac:dyDescent="0.25">
      <c r="B29" s="1"/>
      <c r="C29" s="1"/>
      <c r="D29" s="1"/>
      <c r="E29" s="26">
        <v>1.4</v>
      </c>
      <c r="F29" s="27">
        <f>$C$11*E29</f>
        <v>3529817.9139999994</v>
      </c>
      <c r="G29" s="53">
        <f t="shared" ref="G29:Q29" si="91">($C$11*$H$5)*G$6</f>
        <v>0</v>
      </c>
      <c r="H29" s="66">
        <f t="shared" si="91"/>
        <v>176490.89569999999</v>
      </c>
      <c r="I29" s="66">
        <f t="shared" si="91"/>
        <v>352981.79139999999</v>
      </c>
      <c r="J29" s="66">
        <f t="shared" si="91"/>
        <v>529472.68709999986</v>
      </c>
      <c r="K29" s="66">
        <f t="shared" si="91"/>
        <v>705963.58279999997</v>
      </c>
      <c r="L29" s="54">
        <f t="shared" si="91"/>
        <v>882454.47849999985</v>
      </c>
      <c r="M29" s="55">
        <f t="shared" si="91"/>
        <v>1058945.3741999997</v>
      </c>
      <c r="N29" s="43">
        <f t="shared" si="91"/>
        <v>1235436.2698999997</v>
      </c>
      <c r="O29" s="29">
        <f t="shared" si="91"/>
        <v>1411927.1655999999</v>
      </c>
      <c r="P29" s="29">
        <f t="shared" si="91"/>
        <v>1588418.0612999997</v>
      </c>
      <c r="Q29" s="29">
        <f t="shared" si="91"/>
        <v>1764908.9569999997</v>
      </c>
      <c r="S29" s="26">
        <v>1.4</v>
      </c>
      <c r="T29" s="27">
        <f>$C$11*S29</f>
        <v>3529817.9139999994</v>
      </c>
      <c r="U29" s="38">
        <f t="shared" ref="U29" si="92">($C$11*$V$5)*U$6</f>
        <v>0</v>
      </c>
      <c r="V29" s="39">
        <f t="shared" ref="V29:AE29" si="93">($C$11*$V$5)*V$6</f>
        <v>151277.9106</v>
      </c>
      <c r="W29" s="39">
        <f t="shared" si="93"/>
        <v>302555.82120000001</v>
      </c>
      <c r="X29" s="39">
        <f t="shared" si="93"/>
        <v>453833.73179999995</v>
      </c>
      <c r="Y29" s="39">
        <f t="shared" si="93"/>
        <v>605111.64240000001</v>
      </c>
      <c r="Z29" s="39">
        <f t="shared" si="93"/>
        <v>756389.55299999996</v>
      </c>
      <c r="AA29" s="56">
        <f t="shared" si="93"/>
        <v>907667.4635999999</v>
      </c>
      <c r="AB29" s="55">
        <f t="shared" si="93"/>
        <v>1058945.3742</v>
      </c>
      <c r="AC29" s="43">
        <f t="shared" si="93"/>
        <v>1210223.2848</v>
      </c>
      <c r="AD29" s="29">
        <f t="shared" si="93"/>
        <v>1361501.1953999999</v>
      </c>
      <c r="AE29" s="31">
        <f t="shared" si="93"/>
        <v>1512779.1059999999</v>
      </c>
      <c r="AG29" s="26">
        <v>1.4</v>
      </c>
      <c r="AH29" s="27">
        <f>$C$11*AG29</f>
        <v>3529817.9139999994</v>
      </c>
      <c r="AI29" s="57">
        <f t="shared" ref="AI29" si="94">($C$11*$AJ$5)*AI$6</f>
        <v>0</v>
      </c>
      <c r="AJ29" s="57">
        <f t="shared" ref="AJ29:AS29" si="95">($C$11*$AJ$5)*AJ$6</f>
        <v>126064.9255</v>
      </c>
      <c r="AK29" s="57">
        <f t="shared" si="95"/>
        <v>252129.851</v>
      </c>
      <c r="AL29" s="57">
        <f t="shared" si="95"/>
        <v>378194.77649999998</v>
      </c>
      <c r="AM29" s="57">
        <f t="shared" si="95"/>
        <v>504259.70199999999</v>
      </c>
      <c r="AN29" s="57">
        <f t="shared" si="95"/>
        <v>630324.62749999994</v>
      </c>
      <c r="AO29" s="57">
        <f t="shared" si="95"/>
        <v>756389.55299999996</v>
      </c>
      <c r="AP29" s="58">
        <f t="shared" si="95"/>
        <v>882454.47849999985</v>
      </c>
      <c r="AQ29" s="55">
        <f t="shared" si="95"/>
        <v>1008519.404</v>
      </c>
      <c r="AR29" s="44">
        <f t="shared" si="95"/>
        <v>1134584.3295</v>
      </c>
      <c r="AS29" s="30">
        <f t="shared" si="95"/>
        <v>1260649.2549999999</v>
      </c>
      <c r="AU29" s="26">
        <v>1.4</v>
      </c>
      <c r="AV29" s="27">
        <f>$C$11*AU29</f>
        <v>3529817.9139999994</v>
      </c>
      <c r="AW29" s="57">
        <f t="shared" ref="AW29:BG29" si="96">($C$11*$AX$5)*AW$6</f>
        <v>0</v>
      </c>
      <c r="AX29" s="57">
        <f t="shared" si="96"/>
        <v>100851.94040000001</v>
      </c>
      <c r="AY29" s="57">
        <f t="shared" si="96"/>
        <v>201703.88080000001</v>
      </c>
      <c r="AZ29" s="57">
        <f t="shared" si="96"/>
        <v>302555.82120000001</v>
      </c>
      <c r="BA29" s="57">
        <f t="shared" si="96"/>
        <v>403407.76160000003</v>
      </c>
      <c r="BB29" s="57">
        <f t="shared" si="96"/>
        <v>504259.70199999999</v>
      </c>
      <c r="BC29" s="57">
        <f t="shared" si="96"/>
        <v>605111.64240000001</v>
      </c>
      <c r="BD29" s="57">
        <f t="shared" si="96"/>
        <v>705963.58279999997</v>
      </c>
      <c r="BE29" s="57">
        <f t="shared" si="96"/>
        <v>806815.52320000005</v>
      </c>
      <c r="BF29" s="58">
        <f t="shared" si="96"/>
        <v>907667.46360000002</v>
      </c>
      <c r="BG29" s="82">
        <f t="shared" si="96"/>
        <v>1008519.404</v>
      </c>
    </row>
    <row r="30" spans="2:59" ht="15.75" thickBot="1" x14ac:dyDescent="0.3">
      <c r="B30" s="1"/>
      <c r="C30" s="1"/>
      <c r="D30" s="1"/>
      <c r="E30" s="32"/>
      <c r="F30" s="33">
        <f>F29-F$21</f>
        <v>1008519.4039999996</v>
      </c>
      <c r="G30" s="59">
        <f>F29-G29</f>
        <v>3529817.9139999994</v>
      </c>
      <c r="H30" s="68">
        <f>$F29-H29</f>
        <v>3353327.0182999996</v>
      </c>
      <c r="I30" s="68">
        <f>$F29-I29</f>
        <v>3176836.1225999994</v>
      </c>
      <c r="J30" s="68">
        <f t="shared" ref="J30:Q30" si="97">$F29-J29</f>
        <v>3000345.2268999997</v>
      </c>
      <c r="K30" s="68">
        <f t="shared" si="97"/>
        <v>2823854.3311999994</v>
      </c>
      <c r="L30" s="60">
        <f t="shared" si="97"/>
        <v>2647363.4354999997</v>
      </c>
      <c r="M30" s="61">
        <f t="shared" si="97"/>
        <v>2470872.5397999994</v>
      </c>
      <c r="N30" s="48">
        <f t="shared" si="97"/>
        <v>2294381.6440999997</v>
      </c>
      <c r="O30" s="35">
        <f t="shared" si="97"/>
        <v>2117890.7483999995</v>
      </c>
      <c r="P30" s="35">
        <f t="shared" si="97"/>
        <v>1941399.8526999997</v>
      </c>
      <c r="Q30" s="35">
        <f t="shared" si="97"/>
        <v>1764908.9569999997</v>
      </c>
      <c r="S30" s="32"/>
      <c r="T30" s="33">
        <f>T29-T$21</f>
        <v>1008519.4039999996</v>
      </c>
      <c r="U30" s="40">
        <f t="shared" ref="U30:AE30" si="98">$T29-U29</f>
        <v>3529817.9139999994</v>
      </c>
      <c r="V30" s="41">
        <f t="shared" si="98"/>
        <v>3378540.0033999993</v>
      </c>
      <c r="W30" s="41">
        <f t="shared" si="98"/>
        <v>3227262.0927999993</v>
      </c>
      <c r="X30" s="41">
        <f t="shared" si="98"/>
        <v>3075984.1821999997</v>
      </c>
      <c r="Y30" s="41">
        <f t="shared" si="98"/>
        <v>2924706.2715999996</v>
      </c>
      <c r="Z30" s="41">
        <f t="shared" si="98"/>
        <v>2773428.3609999996</v>
      </c>
      <c r="AA30" s="62">
        <f t="shared" si="98"/>
        <v>2622150.4503999995</v>
      </c>
      <c r="AB30" s="61">
        <f t="shared" si="98"/>
        <v>2470872.5397999994</v>
      </c>
      <c r="AC30" s="48">
        <f t="shared" si="98"/>
        <v>2319594.6291999994</v>
      </c>
      <c r="AD30" s="35">
        <f t="shared" si="98"/>
        <v>2168316.7185999993</v>
      </c>
      <c r="AE30" s="37">
        <f t="shared" si="98"/>
        <v>2017038.8079999995</v>
      </c>
      <c r="AG30" s="32"/>
      <c r="AH30" s="33">
        <f>AH29-AH$21</f>
        <v>1008519.4039999996</v>
      </c>
      <c r="AI30" s="63">
        <f t="shared" ref="AI30:AS30" si="99">$AH29-AI29</f>
        <v>3529817.9139999994</v>
      </c>
      <c r="AJ30" s="63">
        <f t="shared" si="99"/>
        <v>3403752.9884999995</v>
      </c>
      <c r="AK30" s="63">
        <f t="shared" si="99"/>
        <v>3277688.0629999996</v>
      </c>
      <c r="AL30" s="63">
        <f t="shared" si="99"/>
        <v>3151623.1374999993</v>
      </c>
      <c r="AM30" s="63">
        <f t="shared" si="99"/>
        <v>3025558.2119999994</v>
      </c>
      <c r="AN30" s="63">
        <f t="shared" si="99"/>
        <v>2899493.2864999995</v>
      </c>
      <c r="AO30" s="63">
        <f t="shared" si="99"/>
        <v>2773428.3609999996</v>
      </c>
      <c r="AP30" s="64">
        <f t="shared" si="99"/>
        <v>2647363.4354999997</v>
      </c>
      <c r="AQ30" s="61">
        <f t="shared" si="99"/>
        <v>2521298.5099999993</v>
      </c>
      <c r="AR30" s="49">
        <f t="shared" si="99"/>
        <v>2395233.5844999994</v>
      </c>
      <c r="AS30" s="36">
        <f t="shared" si="99"/>
        <v>2269168.6589999995</v>
      </c>
      <c r="AU30" s="32"/>
      <c r="AV30" s="33">
        <f>AV29-AV$21</f>
        <v>1008519.4039999996</v>
      </c>
      <c r="AW30" s="63">
        <f t="shared" ref="AW30:BG30" si="100">$AH29-AW29</f>
        <v>3529817.9139999994</v>
      </c>
      <c r="AX30" s="63">
        <f t="shared" si="100"/>
        <v>3428965.9735999992</v>
      </c>
      <c r="AY30" s="63">
        <f t="shared" si="100"/>
        <v>3328114.0331999995</v>
      </c>
      <c r="AZ30" s="63">
        <f t="shared" si="100"/>
        <v>3227262.0927999993</v>
      </c>
      <c r="BA30" s="63">
        <f t="shared" si="100"/>
        <v>3126410.1523999996</v>
      </c>
      <c r="BB30" s="63">
        <f t="shared" si="100"/>
        <v>3025558.2119999994</v>
      </c>
      <c r="BC30" s="63">
        <f t="shared" si="100"/>
        <v>2924706.2715999996</v>
      </c>
      <c r="BD30" s="63">
        <f t="shared" si="100"/>
        <v>2823854.3311999994</v>
      </c>
      <c r="BE30" s="63">
        <f t="shared" si="100"/>
        <v>2723002.3907999992</v>
      </c>
      <c r="BF30" s="64">
        <f t="shared" si="100"/>
        <v>2622150.4503999995</v>
      </c>
      <c r="BG30" s="61">
        <f t="shared" si="100"/>
        <v>2521298.5099999993</v>
      </c>
    </row>
    <row r="31" spans="2:59" ht="15.75" thickTop="1" x14ac:dyDescent="0.25">
      <c r="B31" s="1"/>
      <c r="C31" s="1"/>
      <c r="D31" s="1"/>
      <c r="E31" s="26">
        <v>1.5</v>
      </c>
      <c r="F31" s="27">
        <f>$C$11*E31</f>
        <v>3781947.7649999997</v>
      </c>
      <c r="G31" s="53">
        <f t="shared" ref="G31:Q31" si="101">($C$11*$H$5)*G$6</f>
        <v>0</v>
      </c>
      <c r="H31" s="66">
        <f t="shared" si="101"/>
        <v>176490.89569999999</v>
      </c>
      <c r="I31" s="66">
        <f t="shared" si="101"/>
        <v>352981.79139999999</v>
      </c>
      <c r="J31" s="66">
        <f t="shared" si="101"/>
        <v>529472.68709999986</v>
      </c>
      <c r="K31" s="66">
        <f t="shared" si="101"/>
        <v>705963.58279999997</v>
      </c>
      <c r="L31" s="66">
        <f t="shared" si="101"/>
        <v>882454.47849999985</v>
      </c>
      <c r="M31" s="66">
        <f t="shared" si="101"/>
        <v>1058945.3741999997</v>
      </c>
      <c r="N31" s="54">
        <f t="shared" si="101"/>
        <v>1235436.2698999997</v>
      </c>
      <c r="O31" s="55">
        <f t="shared" si="101"/>
        <v>1411927.1655999999</v>
      </c>
      <c r="P31" s="43">
        <f t="shared" si="101"/>
        <v>1588418.0612999997</v>
      </c>
      <c r="Q31" s="43">
        <f t="shared" si="101"/>
        <v>1764908.9569999997</v>
      </c>
      <c r="S31" s="26">
        <v>1.5</v>
      </c>
      <c r="T31" s="27">
        <f>$C$11*S31</f>
        <v>3781947.7649999997</v>
      </c>
      <c r="U31" s="38">
        <f t="shared" ref="U31" si="102">($C$11*$V$5)*U$6</f>
        <v>0</v>
      </c>
      <c r="V31" s="39">
        <f t="shared" ref="V31:AE31" si="103">($C$11*$V$5)*V$6</f>
        <v>151277.9106</v>
      </c>
      <c r="W31" s="39">
        <f t="shared" si="103"/>
        <v>302555.82120000001</v>
      </c>
      <c r="X31" s="39">
        <f t="shared" si="103"/>
        <v>453833.73179999995</v>
      </c>
      <c r="Y31" s="39">
        <f t="shared" si="103"/>
        <v>605111.64240000001</v>
      </c>
      <c r="Z31" s="39">
        <f t="shared" si="103"/>
        <v>756389.55299999996</v>
      </c>
      <c r="AA31" s="39">
        <f t="shared" si="103"/>
        <v>907667.4635999999</v>
      </c>
      <c r="AB31" s="39">
        <f t="shared" si="103"/>
        <v>1058945.3742</v>
      </c>
      <c r="AC31" s="56">
        <f t="shared" si="103"/>
        <v>1210223.2848</v>
      </c>
      <c r="AD31" s="55">
        <f t="shared" si="103"/>
        <v>1361501.1953999999</v>
      </c>
      <c r="AE31" s="69">
        <f t="shared" si="103"/>
        <v>1512779.1059999999</v>
      </c>
      <c r="AG31" s="26">
        <v>1.5</v>
      </c>
      <c r="AH31" s="27">
        <f>$C$11*AG31</f>
        <v>3781947.7649999997</v>
      </c>
      <c r="AI31" s="57">
        <f t="shared" ref="AI31" si="104">($C$11*$AJ$5)*AI$6</f>
        <v>0</v>
      </c>
      <c r="AJ31" s="57">
        <f t="shared" ref="AJ31:AS31" si="105">($C$11*$AJ$5)*AJ$6</f>
        <v>126064.9255</v>
      </c>
      <c r="AK31" s="57">
        <f t="shared" si="105"/>
        <v>252129.851</v>
      </c>
      <c r="AL31" s="57">
        <f t="shared" si="105"/>
        <v>378194.77649999998</v>
      </c>
      <c r="AM31" s="57">
        <f t="shared" si="105"/>
        <v>504259.70199999999</v>
      </c>
      <c r="AN31" s="57">
        <f t="shared" si="105"/>
        <v>630324.62749999994</v>
      </c>
      <c r="AO31" s="57">
        <f t="shared" si="105"/>
        <v>756389.55299999996</v>
      </c>
      <c r="AP31" s="57">
        <f t="shared" si="105"/>
        <v>882454.47849999985</v>
      </c>
      <c r="AQ31" s="57">
        <f t="shared" si="105"/>
        <v>1008519.404</v>
      </c>
      <c r="AR31" s="58">
        <f t="shared" si="105"/>
        <v>1134584.3295</v>
      </c>
      <c r="AS31" s="55">
        <f t="shared" si="105"/>
        <v>1260649.2549999999</v>
      </c>
      <c r="AU31" s="26">
        <v>1.5</v>
      </c>
      <c r="AV31" s="27">
        <f>$C$11*AU31</f>
        <v>3781947.7649999997</v>
      </c>
      <c r="AW31" s="57">
        <f t="shared" ref="AW31" si="106">($C$11*$AX$5)*AW$6</f>
        <v>0</v>
      </c>
      <c r="AX31" s="57">
        <f t="shared" ref="AX31:BG31" si="107">($C$11*$AX$5)*AX$6</f>
        <v>100851.94040000001</v>
      </c>
      <c r="AY31" s="57">
        <f t="shared" si="107"/>
        <v>201703.88080000001</v>
      </c>
      <c r="AZ31" s="57">
        <f t="shared" si="107"/>
        <v>302555.82120000001</v>
      </c>
      <c r="BA31" s="57">
        <f t="shared" si="107"/>
        <v>403407.76160000003</v>
      </c>
      <c r="BB31" s="57">
        <f t="shared" si="107"/>
        <v>504259.70199999999</v>
      </c>
      <c r="BC31" s="57">
        <f t="shared" si="107"/>
        <v>605111.64240000001</v>
      </c>
      <c r="BD31" s="57">
        <f t="shared" si="107"/>
        <v>705963.58279999997</v>
      </c>
      <c r="BE31" s="57">
        <f t="shared" si="107"/>
        <v>806815.52320000005</v>
      </c>
      <c r="BF31" s="57">
        <f t="shared" si="107"/>
        <v>907667.46360000002</v>
      </c>
      <c r="BG31" s="57">
        <f t="shared" si="107"/>
        <v>1008519.404</v>
      </c>
    </row>
    <row r="32" spans="2:59" ht="15.75" thickBot="1" x14ac:dyDescent="0.3">
      <c r="E32" s="70"/>
      <c r="F32" s="33">
        <f>F31-F$21</f>
        <v>1260649.2549999999</v>
      </c>
      <c r="G32" s="59">
        <f>F31-G31</f>
        <v>3781947.7649999997</v>
      </c>
      <c r="H32" s="68">
        <f>$F31-H31</f>
        <v>3605456.8692999994</v>
      </c>
      <c r="I32" s="68">
        <f>$F31-I31</f>
        <v>3428965.9735999997</v>
      </c>
      <c r="J32" s="68">
        <f t="shared" ref="J32:Q32" si="108">$F31-J31</f>
        <v>3252475.0778999999</v>
      </c>
      <c r="K32" s="68">
        <f t="shared" si="108"/>
        <v>3075984.1821999997</v>
      </c>
      <c r="L32" s="68">
        <f t="shared" si="108"/>
        <v>2899493.2864999999</v>
      </c>
      <c r="M32" s="68">
        <f t="shared" si="108"/>
        <v>2723002.3908000002</v>
      </c>
      <c r="N32" s="60">
        <f t="shared" si="108"/>
        <v>2546511.4950999999</v>
      </c>
      <c r="O32" s="61">
        <f t="shared" si="108"/>
        <v>2370020.5993999997</v>
      </c>
      <c r="P32" s="48">
        <f t="shared" si="108"/>
        <v>2193529.7037</v>
      </c>
      <c r="Q32" s="48">
        <f t="shared" si="108"/>
        <v>2017038.808</v>
      </c>
      <c r="S32" s="70"/>
      <c r="T32" s="33">
        <f>T31-T$21</f>
        <v>1260649.2549999999</v>
      </c>
      <c r="U32" s="71">
        <f t="shared" ref="U32:AE32" si="109">$T31-U31</f>
        <v>3781947.7649999997</v>
      </c>
      <c r="V32" s="72">
        <f t="shared" si="109"/>
        <v>3630669.8543999996</v>
      </c>
      <c r="W32" s="72">
        <f t="shared" si="109"/>
        <v>3479391.9437999995</v>
      </c>
      <c r="X32" s="72">
        <f t="shared" si="109"/>
        <v>3328114.0331999995</v>
      </c>
      <c r="Y32" s="72">
        <f t="shared" si="109"/>
        <v>3176836.1225999994</v>
      </c>
      <c r="Z32" s="72">
        <f t="shared" si="109"/>
        <v>3025558.2119999998</v>
      </c>
      <c r="AA32" s="72">
        <f t="shared" si="109"/>
        <v>2874280.3013999998</v>
      </c>
      <c r="AB32" s="72">
        <f t="shared" si="109"/>
        <v>2723002.3907999997</v>
      </c>
      <c r="AC32" s="73">
        <f t="shared" si="109"/>
        <v>2571724.4801999996</v>
      </c>
      <c r="AD32" s="61">
        <f t="shared" si="109"/>
        <v>2420446.5696</v>
      </c>
      <c r="AE32" s="74">
        <f t="shared" si="109"/>
        <v>2269168.659</v>
      </c>
      <c r="AG32" s="70"/>
      <c r="AH32" s="33">
        <f>AH31-AH$21</f>
        <v>1260649.2549999999</v>
      </c>
      <c r="AI32" s="63">
        <f t="shared" ref="AI32:AS32" si="110">$AH31-AI31</f>
        <v>3781947.7649999997</v>
      </c>
      <c r="AJ32" s="63">
        <f t="shared" si="110"/>
        <v>3655882.8394999998</v>
      </c>
      <c r="AK32" s="63">
        <f t="shared" si="110"/>
        <v>3529817.9139999999</v>
      </c>
      <c r="AL32" s="63">
        <f t="shared" si="110"/>
        <v>3403752.9884999995</v>
      </c>
      <c r="AM32" s="63">
        <f t="shared" si="110"/>
        <v>3277688.0629999996</v>
      </c>
      <c r="AN32" s="63">
        <f t="shared" si="110"/>
        <v>3151623.1374999997</v>
      </c>
      <c r="AO32" s="63">
        <f t="shared" si="110"/>
        <v>3025558.2119999998</v>
      </c>
      <c r="AP32" s="63">
        <f t="shared" si="110"/>
        <v>2899493.2864999999</v>
      </c>
      <c r="AQ32" s="63">
        <f t="shared" si="110"/>
        <v>2773428.3609999996</v>
      </c>
      <c r="AR32" s="64">
        <f t="shared" si="110"/>
        <v>2647363.4354999997</v>
      </c>
      <c r="AS32" s="61">
        <f t="shared" si="110"/>
        <v>2521298.5099999998</v>
      </c>
      <c r="AU32" s="70"/>
      <c r="AV32" s="33">
        <f>AV31-AV$21</f>
        <v>1260649.2549999999</v>
      </c>
      <c r="AW32" s="63">
        <f t="shared" ref="AW32:BG32" si="111">$AH31-AW31</f>
        <v>3781947.7649999997</v>
      </c>
      <c r="AX32" s="63">
        <f t="shared" si="111"/>
        <v>3681095.8245999995</v>
      </c>
      <c r="AY32" s="63">
        <f t="shared" si="111"/>
        <v>3580243.8841999997</v>
      </c>
      <c r="AZ32" s="63">
        <f t="shared" si="111"/>
        <v>3479391.9437999995</v>
      </c>
      <c r="BA32" s="63">
        <f t="shared" si="111"/>
        <v>3378540.0033999998</v>
      </c>
      <c r="BB32" s="63">
        <f t="shared" si="111"/>
        <v>3277688.0629999996</v>
      </c>
      <c r="BC32" s="63">
        <f t="shared" si="111"/>
        <v>3176836.1225999994</v>
      </c>
      <c r="BD32" s="63">
        <f t="shared" si="111"/>
        <v>3075984.1821999997</v>
      </c>
      <c r="BE32" s="63">
        <f t="shared" si="111"/>
        <v>2975132.2417999995</v>
      </c>
      <c r="BF32" s="63">
        <f t="shared" si="111"/>
        <v>2874280.3013999998</v>
      </c>
      <c r="BG32" s="63">
        <f t="shared" si="111"/>
        <v>2773428.3609999996</v>
      </c>
    </row>
  </sheetData>
  <mergeCells count="28">
    <mergeCell ref="BE7:BG7"/>
    <mergeCell ref="BA8:BA9"/>
    <mergeCell ref="AW7:AX7"/>
    <mergeCell ref="AY7:AZ7"/>
    <mergeCell ref="BA7:BB7"/>
    <mergeCell ref="BC7:BD7"/>
    <mergeCell ref="F5:G5"/>
    <mergeCell ref="T5:U5"/>
    <mergeCell ref="G7:H7"/>
    <mergeCell ref="I7:J7"/>
    <mergeCell ref="K7:L7"/>
    <mergeCell ref="M7:N7"/>
    <mergeCell ref="O7:Q7"/>
    <mergeCell ref="AH5:AI5"/>
    <mergeCell ref="AV5:AW5"/>
    <mergeCell ref="K8:K9"/>
    <mergeCell ref="Y8:Y9"/>
    <mergeCell ref="AM8:AM9"/>
    <mergeCell ref="AA7:AB7"/>
    <mergeCell ref="AC7:AE7"/>
    <mergeCell ref="AI7:AJ7"/>
    <mergeCell ref="U7:V7"/>
    <mergeCell ref="W7:X7"/>
    <mergeCell ref="Y7:Z7"/>
    <mergeCell ref="AK7:AL7"/>
    <mergeCell ref="AM7:AN7"/>
    <mergeCell ref="AO7:AP7"/>
    <mergeCell ref="AQ7:AS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Bijlage 2 Prijzenblad</vt:lpstr>
      <vt:lpstr>Gevoeligheid analyse</vt:lpstr>
    </vt:vector>
  </TitlesOfParts>
  <Company>Gemeente Amsterdam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Bakker, Marco</dc:creator>
  <cp:lastModifiedBy>Agnes van Heukelom</cp:lastModifiedBy>
  <cp:lastPrinted>2021-08-05T14:54:24Z</cp:lastPrinted>
  <dcterms:created xsi:type="dcterms:W3CDTF">2020-01-20T10:12:47Z</dcterms:created>
  <dcterms:modified xsi:type="dcterms:W3CDTF">2021-08-05T14:54:58Z</dcterms:modified>
</cp:coreProperties>
</file>